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4490" windowHeight="11550" firstSheet="3" activeTab="5"/>
  </bookViews>
  <sheets>
    <sheet name="პრიორიტეტის ფინ ანგარ ფორმა" sheetId="1" r:id="rId1"/>
    <sheet name="პროგრამის ფინ. ანგარ ფორმა" sheetId="2" r:id="rId2"/>
    <sheet name="პროგრამის შედეგ შეფასებ ფორმა" sheetId="16" r:id="rId3"/>
    <sheet name="02 03 01 - 02 03 05" sheetId="12" r:id="rId4"/>
    <sheet name="02 03 02 - 02 03 06" sheetId="9" r:id="rId5"/>
    <sheet name="02 03 04" sheetId="17" r:id="rId6"/>
    <sheet name="02 03 07" sheetId="6" r:id="rId7"/>
  </sheets>
  <externalReferences>
    <externalReference r:id="rId8"/>
  </externalReferences>
  <definedNames>
    <definedName name="_xlnm.Print_Area" localSheetId="3">'02 03 01 - 02 03 05'!$A$1:$E$58</definedName>
    <definedName name="_xlnm.Print_Area" localSheetId="4">'02 03 02 - 02 03 06'!$A$1:$E$16</definedName>
    <definedName name="_xlnm.Print_Area" localSheetId="5">'02 03 04'!$A$1:$E$20</definedName>
    <definedName name="_xlnm.Print_Area" localSheetId="6">'02 03 07'!$A$1:$E$14</definedName>
    <definedName name="_xlnm.Print_Area" localSheetId="1">'პროგრამის ფინ. ანგარ ფორმა'!$A$1:$E$85</definedName>
  </definedNames>
  <calcPr calcId="162913"/>
</workbook>
</file>

<file path=xl/calcChain.xml><?xml version="1.0" encoding="utf-8"?>
<calcChain xmlns="http://schemas.openxmlformats.org/spreadsheetml/2006/main">
  <c r="D77" i="2" l="1"/>
  <c r="D73" i="2"/>
  <c r="E77" i="2"/>
  <c r="C77" i="2" l="1"/>
  <c r="B77" i="2"/>
  <c r="B57" i="2"/>
  <c r="B41" i="2"/>
  <c r="B33" i="2"/>
  <c r="B45" i="2"/>
  <c r="C9" i="2"/>
  <c r="B9" i="2"/>
  <c r="D9" i="2" l="1"/>
  <c r="E45" i="2" l="1"/>
  <c r="D45" i="2"/>
  <c r="C45" i="2"/>
  <c r="E9" i="2" l="1"/>
  <c r="E73" i="2" l="1"/>
  <c r="B73" i="2"/>
  <c r="E64" i="2"/>
  <c r="D64" i="2"/>
  <c r="C64" i="2"/>
  <c r="B64" i="2"/>
  <c r="C62" i="2"/>
  <c r="B62" i="2"/>
  <c r="B32" i="2" s="1"/>
  <c r="E57" i="2"/>
  <c r="D57" i="2"/>
  <c r="C57" i="2"/>
  <c r="E41" i="2"/>
  <c r="D41" i="2"/>
  <c r="C41" i="2"/>
  <c r="D33" i="2"/>
  <c r="E33" i="2"/>
  <c r="C33" i="2"/>
  <c r="C32" i="2" l="1"/>
  <c r="B8" i="2" l="1"/>
  <c r="C83" i="2" l="1"/>
  <c r="D83" i="2"/>
  <c r="E83" i="2"/>
  <c r="B83" i="2"/>
  <c r="B85" i="2" s="1"/>
  <c r="C73" i="2"/>
  <c r="D62" i="2"/>
  <c r="D32" i="2" s="1"/>
  <c r="E62" i="2"/>
  <c r="E32" i="2" s="1"/>
  <c r="A41" i="2"/>
  <c r="A42" i="2"/>
  <c r="D8" i="2" l="1"/>
  <c r="D85" i="2" s="1"/>
  <c r="C8" i="2"/>
  <c r="C85" i="2" s="1"/>
  <c r="E8" i="2" l="1"/>
  <c r="E85" i="2" l="1"/>
  <c r="D6" i="1" l="1"/>
  <c r="G6" i="1" l="1"/>
  <c r="F6" i="1"/>
  <c r="E6" i="1"/>
</calcChain>
</file>

<file path=xl/sharedStrings.xml><?xml version="1.0" encoding="utf-8"?>
<sst xmlns="http://schemas.openxmlformats.org/spreadsheetml/2006/main" count="394" uniqueCount="216">
  <si>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</si>
  <si>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</si>
  <si>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</si>
  <si>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</si>
  <si>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</si>
  <si>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</si>
  <si>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</si>
  <si>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</si>
  <si>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</si>
  <si>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</si>
  <si>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</si>
  <si>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</si>
  <si>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</si>
  <si>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</si>
  <si>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</si>
  <si>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</si>
  <si>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</si>
  <si>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</si>
  <si>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</si>
  <si>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</si>
  <si>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გაზომვის ერთეული</t>
  </si>
  <si>
    <t>საანგარიშო პერიოდში
დაგეგმილი მაჩვენებელი</t>
  </si>
  <si>
    <t>საანგარიშო პერიოდის
ფაქტობრივი შესრულება</t>
  </si>
  <si>
    <t>ინდიკატორი</t>
  </si>
  <si>
    <t>დასახელება</t>
  </si>
  <si>
    <t>სამომავლოდ გასატარებელი ღონისძიებები და განმარტებები</t>
  </si>
  <si>
    <t>ქ. ბათუმის მუნიციპალიტეტის მერია</t>
  </si>
  <si>
    <t>რაოდენობა</t>
  </si>
  <si>
    <t>გრძ.მ</t>
  </si>
  <si>
    <t>საბაზისო კომუნალური ინფრასტრუქტურის განვითარება</t>
  </si>
  <si>
    <t>სანიაღვრე სისტემების რეაბილიტაცია და მოვლა-პატრონობა</t>
  </si>
  <si>
    <t>პროგრამით გათვალისწინებული ქვეპროგრამები</t>
  </si>
  <si>
    <t>ბათუმში კომუნალური ინფრასტრუქტურის დაწესებულებათა რეაბილიტაციის პროექტის თანადაფინანსება</t>
  </si>
  <si>
    <t>კაპიტალურად რეაბილიტირებული სანიაღვრე არხების საერთო სიგრძე</t>
  </si>
  <si>
    <t xml:space="preserve">სანიაღვრე არხებისა და მილების საერთო სიგრძე, რომლებზეც რეგულარულად ხორციელდება მიმდინარე მოვლა-პატრონობის და გაწმენდის სამუშოები </t>
  </si>
  <si>
    <t>ზღვაში გასასვლელი არხების რაოდენობა, რომლებზეც რეგულარულად ხორციელდება გაწმენდის სამუშოები</t>
  </si>
  <si>
    <t>შპს ”ბათუმის წყალი-ს” სუბსიდირება</t>
  </si>
  <si>
    <t>წყალმომარაგების ტარიფი ფიზიკურ პირებზე</t>
  </si>
  <si>
    <t xml:space="preserve">წყლის სისტემების რეაბილიტაცია </t>
  </si>
  <si>
    <t>სანიაღვრე არხების მშენებლობა და კაპიტალური რეაბილიტაცია</t>
  </si>
  <si>
    <r>
      <rPr>
        <b/>
        <sz val="11"/>
        <color theme="1"/>
        <rFont val="Sylfaen"/>
        <family val="1"/>
      </rPr>
      <t>ქვეპროგრამის შუალედური შედეგები</t>
    </r>
    <r>
      <rPr>
        <sz val="11"/>
        <color theme="1"/>
        <rFont val="Sylfaen"/>
        <family val="1"/>
      </rPr>
      <t xml:space="preserve"> - რეაბილიტირებულია სანიაღვრე ქსელის ინფრასტრუქტურა და უზრუნველყოფილია სანიაღვრე  არხების მოვლა-ექსპლუატაცია</t>
    </r>
  </si>
  <si>
    <r>
      <rPr>
        <b/>
        <sz val="11"/>
        <color theme="1"/>
        <rFont val="Sylfaen"/>
        <family val="1"/>
      </rPr>
      <t>ქვეპროგრამის შუალედური შედეგები</t>
    </r>
    <r>
      <rPr>
        <sz val="11"/>
        <color theme="1"/>
        <rFont val="Sylfaen"/>
        <family val="1"/>
      </rPr>
      <t xml:space="preserve"> - გაუმჯობესებულია მოსახლეობისათვის წყალმომარაგების მომსახურება</t>
    </r>
  </si>
  <si>
    <t>02 03</t>
  </si>
  <si>
    <t>მუნიციპალური ინფრასტრუქტურის განვითარება</t>
  </si>
  <si>
    <t xml:space="preserve">სანიაღვრე ჭების წმენდა და შლამის ამოღება- გატანა შლამწოვის საშუალებით (საჭიროებისამებრ) </t>
  </si>
  <si>
    <t>კახაბრის ადმინისტრაციული ერთეული</t>
  </si>
  <si>
    <t>მწვანე კონცხის ადმინისტრაციული ერთეული</t>
  </si>
  <si>
    <t>02 03 01
02 03 05</t>
  </si>
  <si>
    <t>ა(ა)იპ - საქალაქო ინფრასტრუქტურისა და კეთილმოწყობის სამმართველო</t>
  </si>
  <si>
    <t>02 03 02
02 03 06</t>
  </si>
  <si>
    <t>გრძ.მ.</t>
  </si>
  <si>
    <t>02 03 04</t>
  </si>
  <si>
    <t>პროექტის ფარგლებში დღგ-ს და სხვა გადასახდელების  თანადაფინანსება</t>
  </si>
  <si>
    <t>KfW ბანკთან შეთანხმების შესაბამისად პროექტის დამატებითი თანადაფინანსება</t>
  </si>
  <si>
    <t xml:space="preserve">ღია სანიაღვრე არხების წმენდა და შლამის გატანა ნაგავსაყრელზე </t>
  </si>
  <si>
    <t xml:space="preserve">სანიაღვრე მილების გაწმენდა ჭურვის გატარებით, შლამის ამოღება და გატანა </t>
  </si>
  <si>
    <t>ღია სანიაღვრე არხებზე არსებული ლითონის ცხაურის კაპიტალური შეკეთება</t>
  </si>
  <si>
    <t>მდინარეების მონაკვეთების გაწმენდა და შლამის გატანა (საჭიროებისამებრ)</t>
  </si>
  <si>
    <t>სანიაღვრე ჭების მიმდინარე შეკეთება (საჭიროებისამებრ)</t>
  </si>
  <si>
    <t>სანიაღვრე მილების /არხების შეკეთება-შეცვლა (საჭიროებისამებრ) (400 მმ.)</t>
  </si>
  <si>
    <t xml:space="preserve">სანიაღვრე მილების /არხების შეკეთება-შეცვლა მრავალსართულიანი საცხოვრებელი სახლების ეზოებსა და ქუჩებში  (100 მმ ) </t>
  </si>
  <si>
    <t xml:space="preserve">სანიაღვრე მილების /არხების შეკეთება-შეცვლა მრავალსართულიანი საცხოვრებელი სახლების ეზოებსა და ქუჩებში  (160 მმ ) </t>
  </si>
  <si>
    <t xml:space="preserve">სანიაღვრე მილების /არხების შეკეთება-შეცვლა მრავალსართულიანი საცხოვრებელი სახლების ეზოებსა და ქუჩებში  (200 მმ ) </t>
  </si>
  <si>
    <t xml:space="preserve">სანიაღვრე მილების /არხების შეკეთება-შეცვლა მრავალსართულიანი საცხოვრებელი სახლების ეზოებსა და ქუჩებში  (250 მმ ) </t>
  </si>
  <si>
    <t xml:space="preserve">სანიაღვრე მილების /არხების შეკეთება-შეცვლა მრავალსართულიანი საცხოვრებელი სახლების ეზოებსა და ქუჩებში  (300 მმ ) </t>
  </si>
  <si>
    <t>ბეტონის არხის კედლების შეკეთება (საჭიროებისამებრ წლის განმავლობაში)</t>
  </si>
  <si>
    <t xml:space="preserve">გზის საწრეტი დრენაჟის შეკეთება (საჭიროებისამებრ წლის განმავლობაში) </t>
  </si>
  <si>
    <t xml:space="preserve">ზღვაში გამავალი არხების (11
არხი) ექსკავაცია /გაწმენდა </t>
  </si>
  <si>
    <t xml:space="preserve"> გადახურვის ფილის შეცვლა</t>
  </si>
  <si>
    <t xml:space="preserve">სანიაღვრე არხების სანიტარული და ჰიგიენური დამუშავება (4 თვე) </t>
  </si>
  <si>
    <t>ღია სანიაღვრე არხებზე არსებული ლითონის ცხაურის შეღებვა (საჭიროებისამებრ წლის განმავლობაში)</t>
  </si>
  <si>
    <t>სანიაღვრე ჭების მიმდინარე შეკეთება პროფილით</t>
  </si>
  <si>
    <t xml:space="preserve">სანიაღვრე არხების გასწვრივ გაცელვა </t>
  </si>
  <si>
    <t xml:space="preserve">დახურული სანიაღვრე არხების (ცენტრალური კოლექტორების გამოკლებით) გაწმენდა, შლამის ამოღება და გატანა </t>
  </si>
  <si>
    <t>ქ. ბათუმში, ჯაყელის ქუჩის სანიაღვრე არხის მოწყობა</t>
  </si>
  <si>
    <t>აეროპორტის ადმინისტრაციული ერთეული</t>
  </si>
  <si>
    <t>ახალი ბულვარიდან აეროპორტის გზატკეცილამდე მეჯინის არხის გასწრივ კედლების მოწყობა</t>
  </si>
  <si>
    <t>თამარ მეფის გამზირის #47-ის მიმდებარედ  სანიაღვრე არხის მოწყობა</t>
  </si>
  <si>
    <t>სამრეწველო უბნის ადმინისტრაცია</t>
  </si>
  <si>
    <t>ქ. ბათუმში, აკაკი შანიძის პირველი ჩიხიდან სანიაღვრე არხის მოწყობა</t>
  </si>
  <si>
    <t>აკაკი შანიძის ქუჩის III ჩიხის სანიაღვრე არხის მოწყობა</t>
  </si>
  <si>
    <t>დიდაჭარის ქუჩაზე სანიაღვრე არხის მოწყობა</t>
  </si>
  <si>
    <t>ქ. ბათუმში ქსენია ბახტაძისა და მეზღვაურის ქუჩებს შორის სანიაღვრე არხის მოწყობა (პირველი ეტაპის სამუშაოები)</t>
  </si>
  <si>
    <t>აღმაშენებლის ადმინისტრაციული ერთეული</t>
  </si>
  <si>
    <t>ქ. ბათუმში გენერალ ასლან აბაშიძის ქუჩიდან ინასარიძის ქუჩის N23-დე სანიაღვრე სისტემის მოწყობა.</t>
  </si>
  <si>
    <t>1. სანიაღვრე ქსელების მიმდინარე მოვლა-ექსპლუატაცია</t>
  </si>
  <si>
    <t>2. სანიაღვრე არხების მშენებლობა და კაპიტალური რეაბილიტაცია</t>
  </si>
  <si>
    <t>3. სანიაღვრე სისტემების რეაბილიტაციის სამუშოების ტექნიკური ზედამხედველობა</t>
  </si>
  <si>
    <t>4. წინა პერიოდის დავალიანებების დაფარვა (ა(ა)იპ)</t>
  </si>
  <si>
    <t>5. წინა პერიოდის დავალიანებების დაფარვა (მერია)</t>
  </si>
  <si>
    <t xml:space="preserve">თოდოგაურის დასახლებაში წყალსადენის ქსელის მოწყობა (II ეტაპი 40 ოჯახის, დამატებით) </t>
  </si>
  <si>
    <t>წინა პერიოდის დავალიანებების დაფარვა (მერია)</t>
  </si>
  <si>
    <t>კანალიზაციის სისტემების რეაბილიტაცია</t>
  </si>
  <si>
    <t>ქ. ბათუმში, აეროპორტის გზატკეცილი #238-ში საცხოვრებელი სახლის ეზოში შამბოს მოწყობა</t>
  </si>
  <si>
    <t>ქ. ბათუმში არდაგანის ტბის მიმდებარე ტერიტორიაზე სანიაღვრე წყლების სატუმბი სადგურის ელ. ენერგიის ქსელში ჩართვის საფასური</t>
  </si>
  <si>
    <t>გონიოს დასახლებაში, წმ. ნინოს ქუჩა №16-ის მიმდებარედ სასმელი წყლის რეზერვუარის  ელ. ენერგიის ქსელში ჩართვის საფასური</t>
  </si>
  <si>
    <t>ქ. ბათუმის მუნიციპალიტეტის მერია; 
ა(ა)იპ - საქალაქო ინფრასტრუქტურისა და კეთილმოწყობის სამმართველო</t>
  </si>
  <si>
    <t>ქ. ბათუმის მუნიციპალიტეტის მერია;
ა(ა)იპ - საქალაქო ინფრასტრუქტურისა და კეთილმოწყობის სამმართველო</t>
  </si>
  <si>
    <t>წყლის სისტემების რებილიტაციისათვის გაყვანილი წყლის მილების სიგრძე</t>
  </si>
  <si>
    <t>02 03 07</t>
  </si>
  <si>
    <t>კანალიზაციის ახალ ქსელში ჩართული აბონენტების რაოდენობა</t>
  </si>
  <si>
    <t>გამწმენდ ნაგებობებში ჩართული საკანალიზაციო ქსელის %-ლი მაჩვენებლი</t>
  </si>
  <si>
    <t>%</t>
  </si>
  <si>
    <t>კმ</t>
  </si>
  <si>
    <t>არსებითად მიღწეულია</t>
  </si>
  <si>
    <t xml:space="preserve">შთანთქმელი ჭების მონტაჟი </t>
  </si>
  <si>
    <t>ქ. ბათუმში, მურმან ლებანიძის ქუჩის სანიაღვრე არხის სამშენებლო-სარეაბილიტაციო სამუშაოები</t>
  </si>
  <si>
    <t>ნაჭყებიას ქუჩის  N77-ის მიმდებარედ სანიაღვრე არხის მოწყობა</t>
  </si>
  <si>
    <t>ქ. ბათუმში, მაჭახელას ქუჩა N70 მიმდებარედ სანიაღვრე არხის მოწყობა</t>
  </si>
  <si>
    <t>ზედაღელის ქუჩა N9-დან N21-მდე სანიაღვრე არხის მოწყობა</t>
  </si>
  <si>
    <t>ქ. ბათუმში, შარაშიძის III ჩიხის სანიაღვრე არხის მოწყობა</t>
  </si>
  <si>
    <t>ქ. ბათუმში, ზედაღელეს ქუჩის  N63-ის  მიმდებარედ  სანიაღვრე არხის მოწყობა</t>
  </si>
  <si>
    <t>ქ. ბათუმში, კახაბრის მე-3 ჩიხი # 2-ის მიმდებარედ სანიაღვრე არხის მოწყობა.</t>
  </si>
  <si>
    <t>ქ. ბათუმში, შაშიკაშვილის ქუჩის N4-დან N10-დე სანიაღვრე არხის მოწყობა</t>
  </si>
  <si>
    <t>ქ. ბათუმში, რობაქიძის ქუჩის სანიაღვრე არხის მოწყობა</t>
  </si>
  <si>
    <t>ქ. ბათუმში, ლევან გოთუას ქუჩის N14 სახლის მიმდებარედ (VII ჩიხში) სანიაღვრე არხის მოწყობა</t>
  </si>
  <si>
    <t>ქ. ბათუმში, ლევან გოთუას ქ. N42-N46-ის საცხოვრებელი სახლის მიმდებარედ სანიაღვრე არხის მოწყობა</t>
  </si>
  <si>
    <t>ქ. ბათუმში, ლევან გოთუას მეექვსე ჩიხში სანიაღვრე არხის მოწყობა</t>
  </si>
  <si>
    <t>ქ. ბათუმში, ლევან გოთუას მეოთხე ჩიხში სანიაღვრე არხის მოწყობა</t>
  </si>
  <si>
    <t>ქ. ბათუმში, გოთუას მეორე  ჩიხში სანიაღვრე არხის მოწყობა</t>
  </si>
  <si>
    <t>ქ. ბათუმში, ლევან გოთუას მესამე ჩიხში სანიაღვრე არხის მოწყობა</t>
  </si>
  <si>
    <t>ქ. ბათუმში, ლევან გოთუას N1 ჩიხში სანიაღვრე არხის მოწყობა</t>
  </si>
  <si>
    <t>ქ. ბათუმში, მარკოზ აჭარელის მე-3 შესახვევის ქუჩის  N107-ის  მიმდებარედ სანიაღვრე არხის მოწყობა</t>
  </si>
  <si>
    <t>ქ. ბათუმში, თამარ მეფის გზატკეცილის N5-N7-N9-ის მონაკვეთში სანიაღვრე არხის მოწყობა</t>
  </si>
  <si>
    <t>ჯინჭარაძის ქუჩის მონაკვეთზე (N20-N65) სანიაღვრე არხის მოწყობა</t>
  </si>
  <si>
    <t>გონიო-კვარიათის ადმინისტრაციული ერთეული</t>
  </si>
  <si>
    <t>ქ. ბათუმში, იოანე ლაზის ქუჩის N27-ის მიმდებარედ სანიაღვრე არხის მოწყობა</t>
  </si>
  <si>
    <t>იოანე ლაზის პირველ შესახვევსა და იოანე ლაზის #27-ის კვეთაში  სანიაღვრე არხის მოწყობა.</t>
  </si>
  <si>
    <t>სვიმონ კანანელის #36-დან ანდრია პირველწოდებულის VI ჩიხის შემაერთებელი არხის მოწყობა</t>
  </si>
  <si>
    <t>გონიოს დასახლებაში, მატათა მოციქულის ქუჩის N56ბ-ის მიმდებარედ სანიაღვრე არხის მოწყობა</t>
  </si>
  <si>
    <t>ქ. ბათუმში, ავგიის ქუჩის მონაკვეთების სანიაღვრე არხის მოწყობა</t>
  </si>
  <si>
    <t>ელ. ენერგიის ქსელზე მიერთება</t>
  </si>
  <si>
    <t>გაუმჯობესდა მოსახლეობისათვის წყალმომარაგების მომსახურება</t>
  </si>
  <si>
    <t>პროგრამის შედეგების შეფასების ფორმა</t>
  </si>
  <si>
    <t>პრიორიტეტის დასახელება</t>
  </si>
  <si>
    <t>პროგრამით და ქვეპროგრამებით გათვალისწინებული ღონისძიებები, მათი აღწერა, წარმატებები და წარმოქმნილი დაბრკოლებები</t>
  </si>
  <si>
    <t>წყლის სისტემების რეაბილიტაცია და ახლის მშენებლობა</t>
  </si>
  <si>
    <t>პროგრამის საბოლოო შედეგის ინდიკატორები</t>
  </si>
  <si>
    <t>მუნიციპალურ წყლის კომპანიაში რეგისტრირებული აბონენტების საერთო რაოდენობა</t>
  </si>
  <si>
    <t>ექსპლუატაციაში არსებული სანიაღვრე ქსელი</t>
  </si>
  <si>
    <t>პროგრამის საბოლოო შედეგის სტატუსი</t>
  </si>
  <si>
    <t>მიღწეულია</t>
  </si>
  <si>
    <t>გასული წლის გეგმა</t>
  </si>
  <si>
    <t>გასული წლის ფაქტი</t>
  </si>
  <si>
    <r>
      <t xml:space="preserve">სანიაღვრე ქსელების მიმდინარე მოვლა-ექსპლუატაცია - </t>
    </r>
    <r>
      <rPr>
        <sz val="11"/>
        <rFont val="Sylfaen"/>
        <family val="1"/>
      </rPr>
      <t>ღონისძიების ფარგლებში შესრულდა შემდეგი სახის სამუშაოები:  სანიაღვრე ჭების წმენდა და შლამის ამოღება-გატანა შლამწოვის საშუალებით (საჭიროებისამებრ) - 55 526 ცალი; ღია სანიაღვრე არხების წმენდა და შლამის გატანა ნაგავსაყრელზე - 92 000 გრძ.მ.; სანიაღვრე მილების გაწმენდა ჭურვის გატარებით, შლამის ამოღება და გატანა - 22 500 გრძ.მ.; ღია სანიაღვრე არხებზე არსაბული ლითონის ცხაურის კაპიტალური შეკეთება - 203 გრძ.მ.; მდინარეების მონაკვეთების გაწმენდა და შლამის გატანა - 27 908 კბ.მ.; სანიაღვრე ჭების მიმდინარე შეკეთება (რაოდენობა) - 167 ცალი; სანიაღვრე მილების/არხების შეკეთება- შეცვლა (საჭიროებისამებრ) (400მმ) - 240 გრძ.მ.; სანიაღვრე მილების/არხების შეკეთება- შეცვლა მრავალსართულიანი საცხოვრებელი სახლების ეზოებსა და ქუჩებში (100მმ) - 118,5 გრძ.მ.; სანიაღვრე მილების/არხების შეკეთება-შეცვლა მრავალსართულიანი საცხოვრებელი სახლების ეზოებსა და ქუჩებში (160მმ) - 630 გრძ.მ.; სანიაღვრე მილების/არხების შეკეთება- შეცვლა მრავალსართულიანი საცხოვრებელი სახლების ეზოებსა და ქუჩებში (200მმ) - 620 გრძ.მ.; სანიაღვრე მილების/არხების შეკეთება-შეცვლა მრავალსართულიანი საცხოვრებელი სახლების ეზოებსა და ქუჩებში (250მმ) - 1 030 გრძ.მ.; სანიაღვრე მილების/არხების შეკეთება- შეცვლა მრავალსართულიანი საცხოვრებელი სახლების ეზოებსა და ქუჩებში (300მმ) - 540 გრძ.მ.; ბეტონის არხის კედლების შეკეთება (საჭიროებისამებრ წლის განმავლობაში) - 30 გრძ.მ.; გზის საწრეტი დრენაჟის შეკეთება (საჭიროებისამებრ წლის განმავლობაში) - 75 გრძ.მ.; შთანთქმელი ჭების მონტაჟი - 22 ც.; დახურული სანიაღვრე არხების (ცენტრალური კოლექტორების გამოკლებით) გაწმენდა, შლამის ამოღება და გატანა - 1 416 გრძ.მ.; ზღვაში გამავალი არხების (11 გამავალი) ექსკავაცია / გაწმენდა - 1 002 სთ; გადახურვის ფილის შეცვლა - 10,8 კვ.მ.; სანიაღვრე არხების სანიტარული და ჰიგიენური დამუშავება (4 თვე) - 2 000 ლტ.; ღია სანიაღვრე არხებზე არსებული ლითონის ცხაურის შეღებვა (საჭიროებისამებრ წლის განმავლობაში) - 10 გრძ.მ.; სანიაღვრე ჭების მიმდინარე შეკეთება პროფილით - 126 ცალი; სანიაღვრე არხების გასწვრივ გაცელვა - 23 911,5 კვ.მ..</t>
    </r>
  </si>
  <si>
    <r>
      <t xml:space="preserve">ქ. ბათუმში, აკაკი შანიძის პირველი ჩიხიდან სანიაღვრე არხის მოწყობა - </t>
    </r>
    <r>
      <rPr>
        <sz val="11"/>
        <rFont val="Sylfaen"/>
        <family val="1"/>
      </rPr>
      <t>მოეწყო</t>
    </r>
    <r>
      <rPr>
        <b/>
        <sz val="11"/>
        <rFont val="Sylfaen"/>
        <family val="1"/>
      </rPr>
      <t xml:space="preserve"> </t>
    </r>
    <r>
      <rPr>
        <sz val="11"/>
        <rFont val="Sylfaen"/>
        <family val="1"/>
      </rPr>
      <t>902 გრძ.მ. სანიაღვრე არხი და 46 ჭა. (დასრულდა).</t>
    </r>
  </si>
  <si>
    <r>
      <t xml:space="preserve">აკაკი შანიძის ქუჩის III ჩიხის სანიაღვრე არხის მოწყობა - </t>
    </r>
    <r>
      <rPr>
        <sz val="11"/>
        <rFont val="Sylfaen"/>
        <family val="1"/>
      </rPr>
      <t>მოეწყო 136 გრძ.მ. რკ/ბეტონის მილი, 9,93 კბ.მ. რკ/ბეტონის ჭა, 7 ცალი თუჯის ცხაურა ოთხკუთხა ჩარჩოთი. (დასრულდა)</t>
    </r>
  </si>
  <si>
    <r>
      <t xml:space="preserve">დიდაჭარის ქუჩაზე სანიაღვრე არხის მოწყობა - </t>
    </r>
    <r>
      <rPr>
        <sz val="11"/>
        <rFont val="Sylfaen"/>
        <family val="1"/>
      </rPr>
      <t>მოეწყო 162 გრძ.მ. რკ/ბეტონის სანიაღვრე მილი, 28 ცალი სანიაღვრე ჭა თუჯის ცხაურა ლიუკებით და 126 კვ.მ. ა/ბეტონის საფარი. (დასრულდა)</t>
    </r>
  </si>
  <si>
    <r>
      <t xml:space="preserve">ახალი ბულვარიდან აეროპორტის გზატკეცილამდე მეჯინის არხის გასწრივ კედლების მოწყობა - </t>
    </r>
    <r>
      <rPr>
        <sz val="11"/>
        <rFont val="Sylfaen"/>
        <family val="1"/>
      </rPr>
      <t xml:space="preserve">მოეწყო 1770,8 კბ.მ. ფერდსამაგრი კედელი.
</t>
    </r>
  </si>
  <si>
    <r>
      <t xml:space="preserve">ქ. ბათუმში გენერალ ასლან აბაშიძის ქუჩიდან ინასარიძის ქუჩის N23-მდე სანიაღვრე სისტემის მოწყობა - </t>
    </r>
    <r>
      <rPr>
        <sz val="11"/>
        <rFont val="Sylfaen"/>
        <family val="1"/>
      </rPr>
      <t>მოეწყო 1350,2 გრძ.მ. სანიაღვრე მილები, 51 ცალი რკ/ბეტონის ჭა, 6050 კვ.მ. ა/ბეტონის საფარი, 3255 კვ.მ. ფილა და 1380,2 გრძ.მ ბორდიური. (დასრულდა).</t>
    </r>
  </si>
  <si>
    <r>
      <t xml:space="preserve">სანიაღვრე სისტემების რეაბილიტაციის სამუშოების ტექნიკური ზედამხედველობა - </t>
    </r>
    <r>
      <rPr>
        <sz val="11"/>
        <rFont val="Sylfaen"/>
        <family val="1"/>
      </rPr>
      <t>ტექზედამხედველობა იწარმოა საპროექტო გადაწყვეტილებების დაცვაზე, ნორმატიული დოკუმენტების მოთხოვნებზე;  შესრულებული სამშენებლო სამუშაოებზე, გამოყენებული კონსტრუქციების, ნაკეთობებისა და მასალების საპროექტო გადაწყვეტასთან, სამშენებლო ნორმებისა და წესების მოთხოვნებთან, სტანდარტებთან, ტექნიკურ პირობებსა და სხვა ნორმატიულ დოკუმენტაციასთან შესაბამისობაზე, მშენებლობაზე გამოყენებული კონსტრუქციების, ნაკეთობებისა და მასალების ტექნიკური პასპორტების, სერთიფიკატების, ლაბორატორიული შემოწმების შედეგებისა და ხარისხის დამადასტურებელი სხვა დოკუმენტების არსებობაზე.</t>
    </r>
  </si>
  <si>
    <r>
      <t xml:space="preserve">ქ. ბათუმში, რობაქიძის ქუჩის სანიაღვრე არხის მოწყობა - </t>
    </r>
    <r>
      <rPr>
        <sz val="11"/>
        <rFont val="Sylfaen"/>
        <family val="1"/>
      </rPr>
      <t>მოეწყო 2050 გრძ.მ. სანიაღვრე არხის მილები.</t>
    </r>
  </si>
  <si>
    <r>
      <t>ქ. ბათუმში, ჯაყელის ქუჩის სანიაღვრე არხის მოწყობა -</t>
    </r>
    <r>
      <rPr>
        <sz val="11"/>
        <rFont val="Sylfaen"/>
        <family val="1"/>
      </rPr>
      <t xml:space="preserve"> მოეწყო 5945 გრძ.მ. სანიაღვრე არხის მილსადენები, 43 კომპლექტი თუჯის ცხაურის ხუფი და 91 ცალი ჭა. (დასრულდა).</t>
    </r>
  </si>
  <si>
    <r>
      <t xml:space="preserve">ქ. ბათუმში, გოთუას მეორე  ჩიხში სანიაღვრე არხის მოწყობა - </t>
    </r>
    <r>
      <rPr>
        <sz val="11"/>
        <rFont val="Sylfaen"/>
        <family val="1"/>
      </rPr>
      <t>მოეწყო 305 გრძ.მ. სანიაღვრე არხის მილები და 11 ცალი ჭა.</t>
    </r>
  </si>
  <si>
    <r>
      <t xml:space="preserve">ქ. ბათუმში, ლევან გოთუას მესამე ჩიხში სანიაღვრე არხის მოწყობა - </t>
    </r>
    <r>
      <rPr>
        <sz val="11"/>
        <rFont val="Sylfaen"/>
        <family val="1"/>
      </rPr>
      <t>მოეწყო 325 გრძ.მ. სანიაღვრე არხის მილები და 12 ცალი ჭა.</t>
    </r>
  </si>
  <si>
    <r>
      <t xml:space="preserve">ქ. ბათუმში, ლევან გოთუას N1 ჩიხში სანიაღვრე არხის მოწყობა - </t>
    </r>
    <r>
      <rPr>
        <sz val="11"/>
        <rFont val="Sylfaen"/>
        <family val="1"/>
      </rPr>
      <t>მოეწყო 386 გრძ.მ. სანიაღვრე არხის მილები და 13 ცალი ჭა.</t>
    </r>
  </si>
  <si>
    <r>
      <t xml:space="preserve">ქ. ბათუმში, მურმან ლებანიძის ქუჩის სანიაღვრე არხის სამშენებლო-სარეაბილიტაციო სამუშაოები - </t>
    </r>
    <r>
      <rPr>
        <sz val="11"/>
        <rFont val="Sylfaen"/>
        <family val="1"/>
      </rPr>
      <t>სამუშაოების წარმოების დაწყება დაგეგმილია 2021 წლის I კვარტალში.</t>
    </r>
  </si>
  <si>
    <r>
      <t xml:space="preserve">ნაჭყებიას ქუჩის  N77-ის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</si>
  <si>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მაჭახელას ქუჩა N70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</si>
  <si>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შარაშიძის III ჩიხის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</si>
  <si>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ზედაღელის ქუჩა N9-დან N21-მდე სანიაღვრე არხის მოწყობა - </t>
    </r>
    <r>
      <rPr>
        <sz val="11"/>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</si>
  <si>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 xml:space="preserve">ქ. ბათუმში, ზედაღელეს ქუჩის  N63-ის  მიმდებარედ  სანიაღვრე არხის მოწყობა - </t>
    </r>
    <r>
      <rPr>
        <sz val="11"/>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</si>
  <si>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 xml:space="preserve">ქ. ბათუმში, კახაბრის მე-3 ჩიხი # 2-ის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</si>
  <si>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შაშიკაშვილის ქუჩის N4-დან N10-დე სანიაღვრე არხის მოწყობა - </t>
    </r>
    <r>
      <rPr>
        <sz val="11"/>
        <rFont val="Sylfaen"/>
        <family val="1"/>
      </rPr>
      <t xml:space="preserve">სამუშაოების წარმოება მიმდინარეობს (მომწოდებელს დოკუმენტაცია არ წარმოუდგენია შესრულებულ სამუშაოებზე). </t>
    </r>
  </si>
  <si>
    <r>
      <t xml:space="preserve">ქ. ბათუმში, ლევან გოთუას ქუჩის N14 სახლის მიმდებარედ (VII ჩიხში)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</si>
  <si>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ლევან გოთუას ქ. N42-N46-ის საცხოვრებელი სახლის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</si>
  <si>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ლევან გოთუას მეექვსე ჩიხში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</si>
  <si>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ლევან გოთუას მეოთხე ჩიხში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</si>
  <si>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ქსენია ბახტაძისა და მეზღვაურის ქუჩებს შორის სანიაღვრე არხის მოწყობა (პირველი ეტაპის სამუშაოები) - </t>
    </r>
    <r>
      <rPr>
        <sz val="11"/>
        <rFont val="Sylfaen"/>
        <family val="1"/>
      </rPr>
      <t>სამუშაოების წარმოების დაწყება დაგეგმილია 2021 წლის I კვარტალში.</t>
    </r>
  </si>
  <si>
    <r>
      <t xml:space="preserve">ქ. ბათუმში, მარკოზ აჭარელის მე-3 შესახვევის ქუჩის  N107-ის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</si>
  <si>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თამარ მეფის გზატკეცილის N5-N7-N9-ის მონაკვეთში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</si>
  <si>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ჯინჭარაძის ქუჩის მონაკვეთზე (N20-N65)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</si>
  <si>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ქ. ბათუმში, იოანე ლაზის ქუჩის N27-ის მიმდებარედ სანიაღვრე არხის მოწყობა -</t>
    </r>
    <r>
      <rPr>
        <sz val="11"/>
        <rFont val="Sylfaen"/>
        <family val="1"/>
      </rPr>
      <t xml:space="preserve"> სამუშაოების წარმოების დაწყება დაგეგმილია 2021 წლის I კვარტალში.</t>
    </r>
  </si>
  <si>
    <r>
      <t xml:space="preserve">იოანე ლაზის პირველ შესახვევსა და იოანე ლაზის #27-ის კვეთაში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</si>
  <si>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სვიმონ კანანელის #36-დან ანდრია პირველწოდებულის VI ჩიხის შემაერთებელი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</si>
  <si>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გონიოს დასახლებაში, მატათა მოციქულის ქუჩის N56ბ-ის მიმდებარედ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</si>
  <si>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ქ. ბათუმში, ავგიის ქუჩის მონაკვეთების სანიაღვრე არხის მოწყობა - </t>
    </r>
    <r>
      <rPr>
        <sz val="11"/>
        <rFont val="Sylfaen"/>
        <family val="1"/>
      </rPr>
      <t>სამუშაოების წარმოების დაწყება დაგეგმილია 2021 წლის I კვარტალში.</t>
    </r>
  </si>
  <si>
    <r>
      <t xml:space="preserve">წინა პერიოდის დავალიანებების დაფარვა (ა(ა)იპ) </t>
    </r>
    <r>
      <rPr>
        <sz val="11"/>
        <rFont val="Sylfaen"/>
        <family val="1"/>
      </rPr>
      <t>- მომწოდებლის მიერ წარმოდგენილი დოკუმენტაციის შესაბამისად დაიფარა დავალიანება.</t>
    </r>
  </si>
  <si>
    <t>განხორციელდა სანიაღვრე ქსელის ინფრასტრუქტურის რეაბილიტაცია და უზრუნველყოფილ იქნა სანიაღვრე არხების მოვლა-ექსპლუატაცია</t>
  </si>
  <si>
    <r>
      <t xml:space="preserve">თოდოგაურის დასახლებაში წყალსადენის ქსელის მოწყობა (II ეტაპი 40 ოჯახის, დამატებით) - </t>
    </r>
    <r>
      <rPr>
        <sz val="11"/>
        <rFont val="Sylfaen"/>
        <family val="1"/>
      </rPr>
      <t>მოეწყო 10,94 კბ.მ. კედელი, 288 კვ.მ. მეტალოპლასტმასის ფანჯრის ბლოკები, 3,36 კვ.მ. ლითონის ცხაურიანი კარები, 27 კვ.მ. სახურავი, 2 ცალი წყლის ცენტრიდანული ტუმბო, 31,5 კბ.მ. რკ/ბეტონის რეზერვუარი, 3 კბ.მ. წყალსადენი ჭები და 1050 გრძ.მ.  სხვადასხვა დიამეტრის წყალსადენი მილები;  შეილესა და შეიღება 22,04 ჭერი; შეიღება 56,77 ფასადი; 22 კვ.მ. იატაკი მოპირკეთდა კერამიკული ფილით;  დამონტაჟდა ჭიშკარი და 2 ცალი გარე განათების ბოძი. (დასრულდა).</t>
    </r>
  </si>
  <si>
    <r>
      <t xml:space="preserve">ელ. ენერგიის ქსელზე მიერთება - </t>
    </r>
    <r>
      <rPr>
        <sz val="11"/>
        <rFont val="Sylfaen"/>
        <family val="1"/>
      </rPr>
      <t>განხორციელდა ელ. ენერგიის ქსელზე მიერთების სამუშაოები.</t>
    </r>
  </si>
  <si>
    <t>გაუმჯობესდა მოსახლეობისათვის საკანალიზაციო სისტემის მომსახურება.</t>
  </si>
  <si>
    <r>
      <t xml:space="preserve">ქ. ბათუმში, აეროპორტის გზატკეცილი #238-ში საცხოვრებელი სახლის ეზოში შამბოს მოწყობა - </t>
    </r>
    <r>
      <rPr>
        <sz val="11"/>
        <rFont val="Sylfaen"/>
        <family val="1"/>
      </rPr>
      <t xml:space="preserve">მოეწყო 27,74 კბ.მ. სეპტიკური სალექარი (,,შამბო"), 0,73 კბ.მ. ერთი ერთეული რკ/ბეტონის მონოლითური სანიაღვრე ჭა, ერთი ერთეული თუჯის ცხაურა ოთხკუთხედი ჩარჩოთი, 11 გრძ.მ. პლასტმასის სანიაღვრე მილი, 2,2 კბ.მ. 3 ცალი რკ/ბეტონის მონოლითური საკანალიზაციო ჭა, 3 ცალი საკანალიზაციო ჭის თუჯის ხუფი ოთხკუთხა ჩარჩოთი, 40,3 გრძ.მ. პლასტმასის საკანალიზაციო მილი, 10,27 კბ.მ. მონოლითური გადახურვის ფილა და თუჯის სახურავი, 42 კვ.მ. ა/ბეტონის საფარი და 10 გრძ.მ. ბორდიური. (დასრულდა). </t>
    </r>
  </si>
  <si>
    <r>
      <t xml:space="preserve">წინა პერიოდის დავალიანებების დაფარვა (მერია) </t>
    </r>
    <r>
      <rPr>
        <sz val="11"/>
        <color theme="1"/>
        <rFont val="Sylfaen"/>
        <family val="1"/>
      </rPr>
      <t>- არ განხორციელებულა.</t>
    </r>
  </si>
  <si>
    <r>
      <t xml:space="preserve">წინა პერიოდის დავალიანებების დაფარვა (მერია) - </t>
    </r>
    <r>
      <rPr>
        <sz val="11"/>
        <color theme="1"/>
        <rFont val="Sylfaen"/>
        <family val="1"/>
      </rPr>
      <t xml:space="preserve"> მომწოდებლის მიერ წარმოდგენილი დოკუმენტაციის შესაბამისად დაიფარა დავალიანება.</t>
    </r>
  </si>
  <si>
    <t>ქ. ბათუმში გენერალ ასლან აბაშიძის ქუჩიდან ინასარიძის ქუჩის N23-მდე სანიაღვრე სისტემის მოწყობა.</t>
  </si>
  <si>
    <t>სანიაღვრე სისტემების რეაბილიტაცია და მოვლა-პატრონობა - 02 03 01 - 02 03 05</t>
  </si>
  <si>
    <t>წყლის სისტემების რეაბილიტაცია 
02 03 02 - 02 03 06</t>
  </si>
  <si>
    <t>კანალიზაციის სისტემების რეაბილიტაცია - 02 03 07</t>
  </si>
  <si>
    <t>ბათუმში კომუნალური ინფრასტრუქტურის დაწესებულებათა რეაბილიტაციის პროექტის თანადაფინანსება - 02 03 04</t>
  </si>
  <si>
    <r>
      <t xml:space="preserve">ქვეპროგრამა ბათუმში კომუნალური ინფრასტრუქტურის დაწესებულებათა რეაბილიტაციის პროექტის თანადაფინანსება: </t>
    </r>
    <r>
      <rPr>
        <sz val="11"/>
        <rFont val="Sylfaen"/>
        <family val="1"/>
      </rPr>
      <t xml:space="preserve">ბათუმში კომუნალური ინფრასტრუქტურის დაწესებულებათა რეაბილიტაციის პროექტის მე-3 და მე-4 ფაზის სამუშაოებთან დაკავშირებით გაფორმებული განსაკუთრებული შეთანხმებით ნაკისრი ვალდებულების შესრულება; </t>
    </r>
  </si>
  <si>
    <t>რეაბილიტირდა წყლის, წყალარინებისა და სანიაღვრე სისტემის ინფრასტრუქტურა, უზრუნველყოფილ იქნა უწყვეტი და მოთხოვნის შესაბამისი წყალმომარაგება</t>
  </si>
  <si>
    <r>
      <t>პროექტის ფარგლებში დღგ-ს და სხვა გადასახდელების  თანადაფინანსება</t>
    </r>
    <r>
      <rPr>
        <sz val="11"/>
        <rFont val="Sylfaen"/>
        <family val="1"/>
      </rPr>
      <t>- პროექტის ფარგლებში განხორციელდა დღგ-ს და სხვა გადასახადების თანადაფინანსება.</t>
    </r>
  </si>
  <si>
    <t>ქვეპროგრამის შუალედური შედეგები</t>
  </si>
  <si>
    <t>დაგეგმილი მდგომარეობა</t>
  </si>
  <si>
    <t>ფაქტობრივი მდგომარეობა</t>
  </si>
  <si>
    <t>ბათუმში კომუნალური ინფრასტრუქტურის დაწესებულებათა რეაბილიტაციის პროექტი ხორციელდება შეუფერხებლად, შენარჩუნებულია წყალმომარაგების არსებული ტარიფები</t>
  </si>
  <si>
    <t>ბათუმში კომუნალური ინფრასტრუქტურის დაწესებულებათა რეაბილიტაციის პროექტის განხორციელება მიმდინარეობს შეუფერხებლად და შენარჩუნებულია წყალმომარაგების არსებული ტარიფები</t>
  </si>
  <si>
    <t>დაგეგმილი</t>
  </si>
  <si>
    <t>ფაქტობრივი</t>
  </si>
  <si>
    <t>აბონენტების რაოდენობა, რომელიც ჩართულია წყალმომარაგების ახალ სისტემაში</t>
  </si>
  <si>
    <t>აბონენტების რაოდენობა, რომელიც ჩართულია წყალარინების ახალ სისტემაში</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</si>
  <si>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</si>
  <si>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r>
      <t xml:space="preserve">შპს ”ბათუმის წყალი-ს” სუბსიდირება </t>
    </r>
    <r>
      <rPr>
        <sz val="11"/>
        <rFont val="Sylfaen"/>
        <family val="1"/>
      </rPr>
      <t>- განხორციელდა ბათუმის წყლის სუბსიდირება 2 000 000 ლარის ოდენობით.</t>
    </r>
  </si>
  <si>
    <r>
      <t xml:space="preserve">KfW ბანკთან შეთანხმების შესაბამისად პროექტის დამატებითი თანადაფინანსება </t>
    </r>
    <r>
      <rPr>
        <sz val="11"/>
        <rFont val="Sylfaen"/>
        <family val="1"/>
      </rPr>
      <t xml:space="preserve">- KfW ბანკთან შეთახმების შესაბამისად განხორციელდა პროექტის დამატებითი თანადაფინანსება. </t>
    </r>
  </si>
  <si>
    <r>
      <t xml:space="preserve">ქ. ბათუმში არდაგანის ტბის მიმდებარე ტერიტორიაზე სანიაღვრე წყლების სატუმბი სადგურის ელ. ენერგიის ქსელში ჩართვის საფასური </t>
    </r>
    <r>
      <rPr>
        <sz val="11"/>
        <rFont val="Sylfaen"/>
        <family val="1"/>
      </rPr>
      <t>- განხორციელდა „ქ. ბათუმში არდაგანის ტბის მიმდებარე ტერიტორიაზე სანიაღვრე წყლების სატუმბი სადგურის ელ. ენერგიის ქსელში ჩართვა</t>
    </r>
  </si>
  <si>
    <r>
      <t xml:space="preserve">გონიოს დასახლებაში, წმ.ნინოს ქუჩა №16-ის მიმდებარედ სასმელი წყლის რეზერვუარის  ელ. ენერგიის ქსელში ჩართვის საფასური </t>
    </r>
    <r>
      <rPr>
        <sz val="11"/>
        <rFont val="Sylfaen"/>
        <family val="1"/>
      </rPr>
      <t>- განხორციელდა გონიოს დასახლებაში, წმ.ნინოს ქუჩა №16-ის მიმდებარედ სასმელი წყლის რეზერვუარის  ელ. ენერგიის ქსელში ჩართვა</t>
    </r>
  </si>
  <si>
    <r>
      <t>ქ</t>
    </r>
    <r>
      <rPr>
        <b/>
        <sz val="11"/>
        <color theme="1"/>
        <rFont val="Sylfaen"/>
        <family val="1"/>
      </rPr>
      <t>ვეპროგრამის შუალედური შედეგები</t>
    </r>
    <r>
      <rPr>
        <sz val="11"/>
        <color theme="1"/>
        <rFont val="Sylfaen"/>
        <family val="1"/>
        <charset val="204"/>
      </rPr>
      <t xml:space="preserve"> - გაუმჯობესებულია მოსახლეობისათვის საკანალიზაციო სისტემის  მომსახურება</t>
    </r>
  </si>
  <si>
    <t>გასული წლის პროგნოზი</t>
  </si>
  <si>
    <t>გასული წლის საკასო შესრულება</t>
  </si>
  <si>
    <t xml:space="preserve"> პროგრამის ფინანსური ანგარიშგების ფორმა</t>
  </si>
  <si>
    <r>
      <t xml:space="preserve">ქვეპროგრამა „სანიაღვრე სისტემების რეაბილიტაცია და მოვლა-პატრონობა" ფარგლებში განხორციელდა შემდეგი სახის სამუშაოები: </t>
    </r>
    <r>
      <rPr>
        <sz val="11"/>
        <rFont val="Sylfaen"/>
        <family val="1"/>
      </rPr>
      <t xml:space="preserve">კაპიტალურად რეაბილიტირდა 10545,2 გრძ.მ. სანიაღვრე არხი; რეგულარულად განხორციელდა 119412,5 გრძ.მ სანიაღვრე არხებისა და მილების მიმდინარე მოვლა-პატრონობა. </t>
    </r>
  </si>
  <si>
    <t>ქვეპროგრამა „წყლის სისტემების რეაბილიტაცია" ფარგლებში განხორციელდა თოდოგაურის დასახლებაში წყალსადენის ქსელის მოწყობა (II ეტაპი 40 ოჯახის, დამატებით).</t>
  </si>
  <si>
    <t>ქვეპროგრამა „კანალიზაციის სისტემების რეაბილიტაცია" ფარგლებში განხორციელდა აეროპორტის გზატკეცილი #238-ში საცხოვრებელი სახლის ეზოში შამბოს მოწყობა.</t>
  </si>
  <si>
    <r>
      <t xml:space="preserve">პროგრამის საბოლოო შედეგი - </t>
    </r>
    <r>
      <rPr>
        <sz val="11"/>
        <color theme="1"/>
        <rFont val="Sylfaen"/>
        <family val="1"/>
      </rPr>
      <t>რეაბილიტირებულია წყლის, წყალარინებისა და სანიაღვრე სისტემის ინფრასტრუქტურა, უზრუნველყოფილია უწყვეტი და მოთხოვნის შესაბამისი წყალმომარაგება.</t>
    </r>
  </si>
  <si>
    <t>ქვეპროგრამის შედეგების შეფასების ფორმა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</si>
</sst>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b/>
      <sz val="11"/>
      <color theme="1"/>
      <name val="Sylfaen"/>
      <family val="1"/>
    </font>
    <font>
      <sz val="11"/>
      <color theme="1"/>
      <name val="Calibri"/>
      <family val="2"/>
      <scheme val="minor"/>
    </font>
    <font>
      <sz val="11"/>
      <color theme="1"/>
      <name val="Sylfaen"/>
      <family val="1"/>
    </font>
    <font>
      <sz val="11"/>
      <name val="Calibri"/>
      <family val="2"/>
      <scheme val="minor"/>
    </font>
    <font>
      <b/>
      <sz val="11"/>
      <name val="Sylfaen"/>
      <family val="1"/>
    </font>
    <font>
      <sz val="11"/>
      <name val="Sylfaen"/>
      <family val="1"/>
    </font>
    <font>
      <b/>
      <sz val="10"/>
      <name val="Sylfaen"/>
      <family val="1"/>
    </font>
    <font>
      <sz val="10"/>
      <color theme="1"/>
      <name val="Sylfaen"/>
      <family val="1"/>
    </font>
    <font>
      <sz val="11"/>
      <color rgb="FFFF0000"/>
      <name val="Calibri"/>
      <family val="2"/>
      <charset val="204"/>
      <scheme val="minor"/>
    </font>
    <font>
      <sz val="11"/>
      <name val="Calibri"/>
      <family val="2"/>
      <charset val="204"/>
      <scheme val="minor"/>
    </font>
    <font>
      <i/>
      <sz val="11"/>
      <name val="Sylfaen"/>
      <family val="1"/>
    </font>
    <font>
      <sz val="11"/>
      <color rgb="FF0070C0"/>
      <name val="Calibri"/>
      <family val="2"/>
      <charset val="204"/>
      <scheme val="minor"/>
    </font>
    <font>
      <b/>
      <sz val="11"/>
      <color theme="1"/>
      <name val="Calibri"/>
      <family val="2"/>
      <charset val="204"/>
      <scheme val="minor"/>
    </font>
    <font>
      <b/>
      <i/>
      <sz val="11"/>
      <name val="Sylfaen"/>
      <family val="1"/>
    </font>
    <font>
      <sz val="10"/>
      <name val="Sylfaen"/>
      <family val="1"/>
    </font>
    <font>
      <b/>
      <sz val="11"/>
      <color rgb="FFFF0000"/>
      <name val="Sylfaen"/>
      <family val="1"/>
    </font>
    <font>
      <sz val="11"/>
      <color rgb="FFFF0000"/>
      <name val="Sylfaen"/>
      <family val="1"/>
    </font>
    <font>
      <sz val="12"/>
      <color rgb="FF002060"/>
      <name val="Calibri"/>
      <family val="2"/>
      <scheme val="minor"/>
    </font>
    <font>
      <sz val="12"/>
      <color rgb="FFFF0000"/>
      <name val="Calibri"/>
      <family val="2"/>
      <scheme val="minor"/>
    </font>
    <font>
      <sz val="12"/>
      <name val="Calibri"/>
      <family val="2"/>
      <scheme val="minor"/>
    </font>
    <font>
      <sz val="10"/>
      <name val="Arial"/>
      <family val="2"/>
      <charset val="204"/>
    </font>
    <font>
      <sz val="10"/>
      <name val="Arial"/>
      <family val="2"/>
    </font>
    <font>
      <b/>
      <sz val="11"/>
      <name val="Sylfaen"/>
      <family val="1"/>
      <charset val="204"/>
    </font>
    <font>
      <b/>
      <sz val="11"/>
      <name val="Arial"/>
      <family val="2"/>
      <charset val="204"/>
    </font>
    <font>
      <b/>
      <sz val="10"/>
      <name val="Arial"/>
      <family val="2"/>
    </font>
    <font>
      <sz val="10"/>
      <name val="Sylfaen"/>
      <family val="1"/>
      <charset val="204"/>
    </font>
    <font>
      <sz val="11"/>
      <name val="Sylfaen"/>
      <family val="1"/>
      <charset val="204"/>
    </font>
    <font>
      <sz val="11"/>
      <color rgb="FFFF0000"/>
      <name val="Calibri"/>
      <family val="2"/>
      <scheme val="minor"/>
    </font>
    <font>
      <b/>
      <sz val="11"/>
      <color theme="1"/>
      <name val="Sylfaen"/>
      <family val="1"/>
      <charset val="204"/>
    </font>
    <font>
      <sz val="11"/>
      <color theme="1"/>
      <name val="Sylfaen"/>
      <family val="1"/>
      <charset val="204"/>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applyFont="0" applyFill="0" applyBorder="0" applyAlignment="0" applyProtection="0"/>
    <xf numFmtId="0" fontId="3" fillId="0" borderId="0"/>
    <xf numFmtId="0" fontId="3" fillId="0" borderId="0"/>
  </cellStyleXfs>
  <cellXfs count="225">
    <xf numFmtId="0" fontId="0" fillId="0" borderId="0" xfId="0"/>
    <xf numFmtId="3" fontId="2" fillId="0" borderId="1" xfId="0" applyNumberFormat="1" applyFont="1" applyBorder="1" applyAlignment="1">
      <alignment horizontal="center" vertical="center" wrapText="1"/>
    </xf>
    <xf numFmtId="0" fontId="5" fillId="0" borderId="0" xfId="0" applyFont="1"/>
    <xf numFmtId="0" fontId="8" fillId="0" borderId="0" xfId="1" applyFont="1" applyFill="1" applyBorder="1" applyAlignment="1">
      <alignment vertical="center" wrapText="1"/>
    </xf>
    <xf numFmtId="2" fontId="0" fillId="0" borderId="0" xfId="0" applyNumberFormat="1" applyAlignment="1">
      <alignment vertical="center"/>
    </xf>
    <xf numFmtId="4" fontId="0" fillId="0" borderId="0" xfId="0" applyNumberFormat="1" applyAlignment="1">
      <alignment horizontal="center" vertical="center" wrapText="1"/>
    </xf>
    <xf numFmtId="0" fontId="9" fillId="0" borderId="0" xfId="1" applyFont="1" applyFill="1" applyBorder="1" applyAlignment="1">
      <alignment vertical="center" wrapText="1"/>
    </xf>
    <xf numFmtId="0" fontId="0" fillId="0" borderId="8" xfId="0" applyBorder="1" applyAlignment="1"/>
    <xf numFmtId="0" fontId="0" fillId="0" borderId="0" xfId="0" applyAlignment="1"/>
    <xf numFmtId="0" fontId="0" fillId="0" borderId="0" xfId="0" applyBorder="1" applyAlignment="1"/>
    <xf numFmtId="0" fontId="10" fillId="0" borderId="0" xfId="0" applyFont="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3" fontId="2" fillId="0" borderId="0" xfId="4" applyNumberFormat="1"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wrapText="1"/>
    </xf>
    <xf numFmtId="3" fontId="4" fillId="0" borderId="1" xfId="0" applyNumberFormat="1" applyFont="1" applyBorder="1" applyAlignment="1">
      <alignment horizontal="center" vertical="center" wrapText="1"/>
    </xf>
    <xf numFmtId="0" fontId="4" fillId="0" borderId="0" xfId="0" applyFont="1"/>
    <xf numFmtId="0" fontId="2" fillId="0" borderId="1" xfId="0" applyFont="1" applyBorder="1" applyAlignment="1">
      <alignment horizontal="justify" vertical="center" wrapText="1"/>
    </xf>
    <xf numFmtId="0" fontId="12" fillId="0" borderId="1" xfId="0" applyFont="1" applyFill="1" applyBorder="1" applyAlignment="1">
      <alignment horizontal="left" vertical="center" wrapText="1" indent="2"/>
    </xf>
    <xf numFmtId="0" fontId="4" fillId="0" borderId="5" xfId="0" applyFont="1" applyBorder="1" applyAlignment="1">
      <alignment horizontal="left" vertical="center" wrapText="1"/>
    </xf>
    <xf numFmtId="0" fontId="6" fillId="0" borderId="5" xfId="0" applyFont="1" applyBorder="1" applyAlignment="1">
      <alignment vertical="center" wrapText="1"/>
    </xf>
    <xf numFmtId="0" fontId="6" fillId="0" borderId="1" xfId="0" applyFont="1" applyFill="1" applyBorder="1" applyAlignment="1">
      <alignment horizontal="left" vertical="center" wrapText="1"/>
    </xf>
    <xf numFmtId="0" fontId="13" fillId="0" borderId="0" xfId="0" applyFont="1" applyAlignment="1">
      <alignment vertical="center" wrapText="1"/>
    </xf>
    <xf numFmtId="0" fontId="14" fillId="0" borderId="0" xfId="0" applyFont="1"/>
    <xf numFmtId="0" fontId="0" fillId="0" borderId="0" xfId="0"/>
    <xf numFmtId="0" fontId="15"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horizontal="left" vertical="center" wrapText="1" indent="1"/>
    </xf>
    <xf numFmtId="0" fontId="0" fillId="0" borderId="0" xfId="0"/>
    <xf numFmtId="4" fontId="9" fillId="0" borderId="0" xfId="1" applyNumberFormat="1" applyFont="1" applyFill="1" applyBorder="1" applyAlignment="1">
      <alignment vertical="center" wrapText="1"/>
    </xf>
    <xf numFmtId="4" fontId="0" fillId="0" borderId="0" xfId="0" applyNumberFormat="1" applyAlignment="1"/>
    <xf numFmtId="0" fontId="0" fillId="0" borderId="0" xfId="0"/>
    <xf numFmtId="4" fontId="10" fillId="0" borderId="0" xfId="0" applyNumberFormat="1" applyFont="1" applyAlignment="1">
      <alignment horizontal="center" vertical="center" wrapText="1"/>
    </xf>
    <xf numFmtId="4" fontId="13" fillId="4" borderId="0" xfId="0" applyNumberFormat="1" applyFont="1" applyFill="1" applyAlignment="1">
      <alignment horizontal="center" vertical="center" wrapText="1"/>
    </xf>
    <xf numFmtId="4" fontId="0" fillId="0" borderId="0" xfId="0" applyNumberFormat="1" applyAlignment="1">
      <alignment horizontal="center" vertical="center"/>
    </xf>
    <xf numFmtId="4" fontId="19" fillId="0" borderId="0" xfId="0" applyNumberFormat="1" applyFont="1" applyAlignment="1">
      <alignment horizontal="left" vertical="center" wrapText="1"/>
    </xf>
    <xf numFmtId="0" fontId="0" fillId="0" borderId="0" xfId="0"/>
    <xf numFmtId="4" fontId="20" fillId="0" borderId="0" xfId="0" applyNumberFormat="1" applyFont="1" applyAlignment="1">
      <alignment horizontal="left" vertical="center" wrapText="1"/>
    </xf>
    <xf numFmtId="4" fontId="21" fillId="0" borderId="0" xfId="0" applyNumberFormat="1"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4" fontId="5" fillId="0" borderId="0" xfId="0" applyNumberFormat="1" applyFont="1" applyAlignment="1">
      <alignment horizontal="left" vertical="center" wrapText="1"/>
    </xf>
    <xf numFmtId="4" fontId="5" fillId="4" borderId="0" xfId="0" applyNumberFormat="1" applyFont="1" applyFill="1" applyAlignment="1">
      <alignment horizontal="left" vertical="center" wrapText="1"/>
    </xf>
    <xf numFmtId="0" fontId="5" fillId="0" borderId="0" xfId="0" applyFont="1" applyAlignment="1">
      <alignment horizontal="left"/>
    </xf>
    <xf numFmtId="0" fontId="0" fillId="0" borderId="0" xfId="0"/>
    <xf numFmtId="4" fontId="11" fillId="0" borderId="0" xfId="0" applyNumberFormat="1" applyFont="1" applyAlignment="1">
      <alignment horizontal="left" vertical="center" wrapText="1"/>
    </xf>
    <xf numFmtId="0" fontId="5" fillId="0" borderId="0" xfId="0" applyFont="1" applyAlignment="1">
      <alignment vertical="center"/>
    </xf>
    <xf numFmtId="0" fontId="0" fillId="0" borderId="0" xfId="0" applyAlignment="1">
      <alignment vertical="center"/>
    </xf>
    <xf numFmtId="0" fontId="1" fillId="0" borderId="0" xfId="0" applyFont="1"/>
    <xf numFmtId="0" fontId="0" fillId="0" borderId="0" xfId="0"/>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0" fillId="0" borderId="0" xfId="0" applyFont="1"/>
    <xf numFmtId="0" fontId="0" fillId="0" borderId="0" xfId="0" applyFont="1" applyAlignment="1">
      <alignment horizontal="center" vertical="center"/>
    </xf>
    <xf numFmtId="3" fontId="5" fillId="0" borderId="1" xfId="0" applyNumberFormat="1" applyFont="1" applyFill="1" applyBorder="1" applyAlignment="1">
      <alignment horizontal="center" vertical="center"/>
    </xf>
    <xf numFmtId="3" fontId="23" fillId="0" borderId="5" xfId="0" applyNumberFormat="1" applyFont="1" applyFill="1" applyBorder="1" applyAlignment="1">
      <alignment horizontal="center" vertical="center" wrapText="1"/>
    </xf>
    <xf numFmtId="3" fontId="7" fillId="0" borderId="5" xfId="1"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0" fontId="0" fillId="0" borderId="0" xfId="0"/>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5" xfId="2" applyFont="1" applyBorder="1" applyAlignment="1">
      <alignment horizontal="left" vertical="center" wrapText="1"/>
    </xf>
    <xf numFmtId="0" fontId="7" fillId="0" borderId="5" xfId="2" applyFont="1" applyBorder="1" applyAlignment="1">
      <alignment horizontal="center" vertical="center" wrapText="1"/>
    </xf>
    <xf numFmtId="0" fontId="7" fillId="0" borderId="5" xfId="2" applyFont="1" applyFill="1" applyBorder="1" applyAlignment="1">
      <alignment horizontal="center" vertical="center" wrapText="1"/>
    </xf>
    <xf numFmtId="0" fontId="7" fillId="0" borderId="5" xfId="2" applyFont="1" applyBorder="1" applyAlignment="1">
      <alignment vertical="center" wrapText="1"/>
    </xf>
    <xf numFmtId="0" fontId="7" fillId="0" borderId="1" xfId="2" applyFont="1" applyBorder="1" applyAlignment="1">
      <alignment horizontal="left" vertical="center" wrapText="1"/>
    </xf>
    <xf numFmtId="0" fontId="7" fillId="0" borderId="1"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9" fillId="0" borderId="0" xfId="0" applyFont="1" applyAlignment="1">
      <alignment vertical="center"/>
    </xf>
    <xf numFmtId="4" fontId="5" fillId="0" borderId="0" xfId="0" applyNumberFormat="1" applyFont="1" applyFill="1" applyAlignment="1">
      <alignment horizontal="left" vertical="center" wrapText="1"/>
    </xf>
    <xf numFmtId="0" fontId="7" fillId="0" borderId="2" xfId="0" applyFont="1" applyBorder="1" applyAlignment="1">
      <alignment horizontal="left" vertical="center" wrapText="1"/>
    </xf>
    <xf numFmtId="4"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2"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4" fillId="0" borderId="5" xfId="0" applyFont="1" applyBorder="1" applyAlignment="1">
      <alignment horizontal="left" vertical="center" wrapText="1"/>
    </xf>
    <xf numFmtId="0" fontId="2" fillId="0" borderId="1" xfId="0" applyFont="1" applyBorder="1" applyAlignment="1">
      <alignment horizontal="justify" vertical="center" wrapText="1"/>
    </xf>
    <xf numFmtId="0" fontId="0" fillId="0" borderId="0" xfId="0"/>
    <xf numFmtId="0" fontId="7" fillId="0" borderId="2"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left" vertical="center" wrapText="1" indent="1"/>
    </xf>
    <xf numFmtId="3" fontId="6"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wrapText="1"/>
    </xf>
    <xf numFmtId="3" fontId="28" fillId="0" borderId="1" xfId="0" applyNumberFormat="1" applyFont="1" applyFill="1" applyBorder="1" applyAlignment="1">
      <alignment horizontal="center" vertical="center" wrapText="1"/>
    </xf>
    <xf numFmtId="3" fontId="31" fillId="0" borderId="1" xfId="0" applyNumberFormat="1" applyFont="1" applyFill="1" applyBorder="1" applyAlignment="1">
      <alignment horizontal="center" vertical="center" wrapText="1"/>
    </xf>
    <xf numFmtId="3" fontId="7" fillId="0" borderId="5"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xf numFmtId="3" fontId="4" fillId="0" borderId="0" xfId="0" applyNumberFormat="1" applyFont="1" applyFill="1"/>
    <xf numFmtId="3" fontId="4" fillId="0" borderId="0" xfId="0" applyNumberFormat="1" applyFont="1" applyFill="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3" fontId="26" fillId="0" borderId="5"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0" fontId="8" fillId="0" borderId="2" xfId="1" quotePrefix="1" applyFont="1" applyFill="1" applyBorder="1" applyAlignment="1">
      <alignment horizontal="left" vertical="center" wrapText="1"/>
    </xf>
    <xf numFmtId="3" fontId="25" fillId="0" borderId="5"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3" fontId="30" fillId="0" borderId="1" xfId="0" applyNumberFormat="1" applyFont="1" applyFill="1" applyBorder="1" applyAlignment="1">
      <alignment horizontal="center" vertical="center" wrapText="1"/>
    </xf>
    <xf numFmtId="3" fontId="22" fillId="0" borderId="5" xfId="0" applyNumberFormat="1"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12" fillId="0" borderId="2" xfId="1" quotePrefix="1" applyFont="1" applyFill="1" applyBorder="1" applyAlignment="1">
      <alignment horizontal="left" vertical="center" wrapText="1" indent="2"/>
    </xf>
    <xf numFmtId="0" fontId="12" fillId="0" borderId="2" xfId="0" applyFont="1" applyFill="1" applyBorder="1" applyAlignment="1">
      <alignment horizontal="left" vertical="center" wrapText="1" indent="2"/>
    </xf>
    <xf numFmtId="0" fontId="6" fillId="3" borderId="1" xfId="0" applyFont="1" applyFill="1" applyBorder="1" applyAlignment="1">
      <alignment horizontal="justify" vertical="center" wrapText="1"/>
    </xf>
    <xf numFmtId="2" fontId="0" fillId="0" borderId="0" xfId="0" applyNumberFormat="1" applyAlignment="1">
      <alignment vertical="center" wrapText="1"/>
    </xf>
    <xf numFmtId="0" fontId="7" fillId="3" borderId="2" xfId="0" applyFont="1" applyFill="1" applyBorder="1" applyAlignment="1">
      <alignment horizontal="left" vertical="center" wrapText="1"/>
    </xf>
    <xf numFmtId="0" fontId="7" fillId="3" borderId="1" xfId="2" applyFont="1" applyFill="1" applyBorder="1" applyAlignment="1">
      <alignment horizontal="left" vertical="center" wrapText="1"/>
    </xf>
    <xf numFmtId="0" fontId="6" fillId="3" borderId="5" xfId="0" applyFont="1" applyFill="1" applyBorder="1" applyAlignment="1">
      <alignment horizontal="left" vertical="center" wrapText="1"/>
    </xf>
    <xf numFmtId="0" fontId="31" fillId="0" borderId="5" xfId="0" applyFont="1" applyBorder="1" applyAlignment="1">
      <alignment horizontal="left" vertical="center" wrapText="1"/>
    </xf>
    <xf numFmtId="0" fontId="6" fillId="8" borderId="1" xfId="0" applyFont="1" applyFill="1" applyBorder="1" applyAlignment="1">
      <alignment horizontal="left" vertical="center" wrapText="1"/>
    </xf>
    <xf numFmtId="3" fontId="6" fillId="8" borderId="1" xfId="0" applyNumberFormat="1" applyFont="1" applyFill="1" applyBorder="1" applyAlignment="1">
      <alignment horizontal="center" vertical="center" wrapText="1"/>
    </xf>
    <xf numFmtId="3" fontId="2" fillId="8" borderId="1" xfId="0" applyNumberFormat="1" applyFont="1" applyFill="1" applyBorder="1" applyAlignment="1">
      <alignment horizontal="center" vertical="center" wrapText="1"/>
    </xf>
    <xf numFmtId="0" fontId="6" fillId="8" borderId="1" xfId="0" quotePrefix="1" applyFont="1" applyFill="1" applyBorder="1" applyAlignment="1">
      <alignment horizontal="left" vertical="center" wrapText="1"/>
    </xf>
    <xf numFmtId="3" fontId="6" fillId="8" borderId="5" xfId="0" applyNumberFormat="1" applyFont="1" applyFill="1" applyBorder="1" applyAlignment="1">
      <alignment horizontal="center" vertical="center" wrapText="1"/>
    </xf>
    <xf numFmtId="3" fontId="2" fillId="8" borderId="5" xfId="0" applyNumberFormat="1" applyFont="1" applyFill="1" applyBorder="1" applyAlignment="1">
      <alignment horizontal="center" vertical="center" wrapText="1"/>
    </xf>
    <xf numFmtId="0" fontId="2" fillId="8" borderId="1" xfId="0" applyFont="1" applyFill="1" applyBorder="1" applyAlignment="1">
      <alignment horizontal="left" vertical="center"/>
    </xf>
    <xf numFmtId="3" fontId="2" fillId="8" borderId="1" xfId="0" applyNumberFormat="1" applyFont="1" applyFill="1" applyBorder="1" applyAlignment="1">
      <alignment horizontal="center" vertical="center"/>
    </xf>
    <xf numFmtId="0" fontId="6" fillId="3" borderId="1"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justify" vertical="center" wrapText="1"/>
    </xf>
    <xf numFmtId="0" fontId="6" fillId="3" borderId="1" xfId="0" applyFont="1" applyFill="1" applyBorder="1" applyAlignment="1">
      <alignment horizontal="center" vertical="center" wrapText="1"/>
    </xf>
    <xf numFmtId="0" fontId="2" fillId="0" borderId="0" xfId="0" applyFont="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3" fontId="23" fillId="0" borderId="5" xfId="0" applyNumberFormat="1" applyFont="1" applyFill="1" applyBorder="1" applyAlignment="1">
      <alignment horizontal="center" vertical="center" wrapText="1"/>
    </xf>
    <xf numFmtId="3" fontId="23" fillId="0" borderId="7" xfId="0" applyNumberFormat="1" applyFont="1" applyFill="1" applyBorder="1" applyAlignment="1">
      <alignment horizontal="center" vertical="center" wrapText="1"/>
    </xf>
    <xf numFmtId="3" fontId="23" fillId="0" borderId="6" xfId="0" applyNumberFormat="1" applyFont="1" applyFill="1" applyBorder="1" applyAlignment="1">
      <alignment horizontal="center" vertical="center" wrapText="1"/>
    </xf>
    <xf numFmtId="0" fontId="2" fillId="0" borderId="0" xfId="0" applyFont="1" applyFill="1" applyAlignment="1">
      <alignment horizontal="center"/>
    </xf>
    <xf numFmtId="3" fontId="6" fillId="0" borderId="1" xfId="0" applyNumberFormat="1" applyFont="1" applyFill="1" applyBorder="1" applyAlignment="1">
      <alignment horizontal="justify" vertical="center" wrapText="1"/>
    </xf>
    <xf numFmtId="3" fontId="2" fillId="0" borderId="1" xfId="0" applyNumberFormat="1" applyFont="1" applyFill="1" applyBorder="1" applyAlignment="1">
      <alignment horizontal="justify" vertical="center" wrapText="1"/>
    </xf>
    <xf numFmtId="3" fontId="22" fillId="0" borderId="5" xfId="0" applyNumberFormat="1" applyFont="1" applyFill="1" applyBorder="1" applyAlignment="1">
      <alignment horizontal="center" vertical="center" wrapText="1"/>
    </xf>
    <xf numFmtId="3" fontId="22" fillId="0" borderId="7" xfId="0" applyNumberFormat="1" applyFont="1" applyFill="1" applyBorder="1" applyAlignment="1">
      <alignment horizontal="center" vertical="center" wrapText="1"/>
    </xf>
    <xf numFmtId="3" fontId="22" fillId="0" borderId="6" xfId="0" applyNumberFormat="1" applyFont="1" applyFill="1" applyBorder="1" applyAlignment="1">
      <alignment horizontal="center" vertical="center" wrapText="1"/>
    </xf>
    <xf numFmtId="0" fontId="0" fillId="0" borderId="8" xfId="0" applyBorder="1" applyAlignment="1">
      <alignment horizontal="center"/>
    </xf>
    <xf numFmtId="0" fontId="0" fillId="0" borderId="0" xfId="0"/>
    <xf numFmtId="0" fontId="0" fillId="0" borderId="8" xfId="0" applyBorder="1"/>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 fillId="0" borderId="0" xfId="0" applyFont="1" applyAlignment="1">
      <alignment horizont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2" xfId="0" quotePrefix="1" applyFont="1" applyFill="1" applyBorder="1" applyAlignment="1">
      <alignment horizontal="left" vertical="top" wrapText="1"/>
    </xf>
    <xf numFmtId="0" fontId="17" fillId="0" borderId="3" xfId="0" quotePrefix="1" applyFont="1" applyFill="1" applyBorder="1" applyAlignment="1">
      <alignment horizontal="left" vertical="top" wrapText="1"/>
    </xf>
    <xf numFmtId="0" fontId="17" fillId="0" borderId="4" xfId="0" quotePrefix="1" applyFont="1" applyFill="1" applyBorder="1" applyAlignment="1">
      <alignment horizontal="left" vertical="top"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2" xfId="0" quotePrefix="1" applyFont="1" applyFill="1" applyBorder="1" applyAlignment="1">
      <alignment horizontal="left" vertical="center" wrapText="1"/>
    </xf>
    <xf numFmtId="0" fontId="6"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0" borderId="3" xfId="0" quotePrefix="1" applyFont="1" applyFill="1" applyBorder="1" applyAlignment="1">
      <alignment horizontal="left" vertical="top" wrapText="1"/>
    </xf>
    <xf numFmtId="0" fontId="6" fillId="0" borderId="4" xfId="0" quotePrefix="1" applyFont="1" applyFill="1" applyBorder="1" applyAlignment="1">
      <alignment horizontal="left" vertical="top" wrapText="1"/>
    </xf>
    <xf numFmtId="0" fontId="6" fillId="2" borderId="2" xfId="0" quotePrefix="1"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5" borderId="3" xfId="0" quotePrefix="1" applyFont="1" applyFill="1" applyBorder="1" applyAlignment="1">
      <alignment horizontal="left" vertical="center" wrapText="1"/>
    </xf>
    <xf numFmtId="0" fontId="6" fillId="5" borderId="4" xfId="0" quotePrefix="1" applyFont="1" applyFill="1" applyBorder="1" applyAlignment="1">
      <alignment horizontal="left" vertical="center" wrapText="1"/>
    </xf>
    <xf numFmtId="0" fontId="2" fillId="0" borderId="2" xfId="0" quotePrefix="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Border="1" applyAlignment="1">
      <alignment horizontal="left"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6" fillId="3" borderId="2" xfId="0" quotePrefix="1" applyFont="1" applyFill="1" applyBorder="1" applyAlignment="1">
      <alignment horizontal="left" vertical="center" wrapText="1"/>
    </xf>
    <xf numFmtId="0" fontId="6" fillId="3" borderId="2" xfId="0" quotePrefix="1"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cellXfs>
  <cellStyles count="7">
    <cellStyle name="Comma 2 2" xfId="4"/>
    <cellStyle name="Normal" xfId="0" builtinId="0"/>
    <cellStyle name="Normal 3 2" xfId="1"/>
    <cellStyle name="Normal 3 2 4" xfId="3"/>
    <cellStyle name="Normal 5 2" xfId="2"/>
    <cellStyle name="Normal 5 2 2" xfId="5"/>
    <cellStyle name="Обычный 2 2"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4304;(&#4304;)&#4312;&#4318;%20-%20&#4321;&#4304;&#4325;&#4304;&#4314;&#4304;&#4325;&#4317;%20&#4312;&#4316;&#4324;&#4320;&#4304;&#4321;&#4322;&#4320;&#4323;&#4325;&#4322;&#4323;&#4320;&#4312;&#4321;&#4304;%20&#4307;&#4304;%20&#4313;&#4308;&#4311;&#4312;&#4314;&#4315;&#4317;&#4332;&#4327;&#4317;&#4305;&#4312;&#4321;%20&#4321;&#4304;&#4315;&#4315;&#4304;&#4320;&#4311;&#4309;&#4308;&#4314;&#4317;/02%2003%20-%20&#4321;&#4304;&#4305;&#4304;&#4310;&#4312;&#4321;&#4317;%20&#4313;&#4317;&#4315;&#4323;&#4316;&#4304;&#4314;&#4323;&#4320;&#4312;%20&#4312;&#4316;&#4324;&#4320;&#4304;&#4321;&#4322;&#4320;&#4323;&#4325;&#4322;&#4323;&#4320;&#4312;&#4321;%20&#4306;&#4304;&#4316;&#4309;&#4312;&#4311;&#4304;&#4320;&#4308;&#4305;&#4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03"/>
      <sheetName val="02 03 ინდ"/>
      <sheetName val="02 03 01 - 02 03 05"/>
      <sheetName val="02 03 01 - 02 03 05 ინდ"/>
      <sheetName val="02 03 02 - 02 03 06"/>
      <sheetName val="02 03 02 - 02 03 06 ინდ"/>
      <sheetName val="02 03 07"/>
      <sheetName val="02 03 07 ინდ"/>
    </sheetNames>
    <sheetDataSet>
      <sheetData sheetId="0"/>
      <sheetData sheetId="1"/>
      <sheetData sheetId="2">
        <row r="57">
          <cell r="A57" t="str">
            <v>აეროპორტის ადმინისტრაციული ერთეული</v>
          </cell>
        </row>
        <row r="58">
          <cell r="A58" t="str">
            <v>ახალი ბულვარიდან აეროპორტის გზატკეცილამდე მეჯინის არხის გასწრივ კედლების მოწყობა</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BreakPreview" topLeftCell="B1" zoomScaleSheetLayoutView="100" workbookViewId="0">
      <selection activeCell="C5" sqref="C5"/>
    </sheetView>
  </sheetViews>
  <sheetFormatPr defaultRowHeight="15" x14ac:dyDescent="0.25"/>
  <cols>
    <col min="1" max="1" width="21.7109375" style="19" customWidth="1"/>
    <col min="2" max="2" width="15.85546875" style="19" customWidth="1"/>
    <col min="3" max="3" width="27.140625" style="19" customWidth="1"/>
    <col min="4" max="5" width="18.28515625" style="19" customWidth="1"/>
    <col min="6" max="7" width="20.7109375" style="19" customWidth="1"/>
  </cols>
  <sheetData>
    <row r="1" spans="1:7" x14ac:dyDescent="0.25">
      <c r="A1" s="15"/>
      <c r="B1" s="15"/>
      <c r="C1" s="15"/>
      <c r="D1" s="15"/>
      <c r="E1" s="15"/>
      <c r="F1" s="15"/>
      <c r="G1" s="15"/>
    </row>
    <row r="2" spans="1:7" x14ac:dyDescent="0.25">
      <c r="A2" s="132" t="s">
        <v>15</v>
      </c>
      <c r="B2" s="132"/>
      <c r="C2" s="132"/>
      <c r="D2" s="132"/>
      <c r="E2" s="132"/>
      <c r="F2" s="132"/>
      <c r="G2" s="132"/>
    </row>
    <row r="3" spans="1:7" x14ac:dyDescent="0.25">
      <c r="A3" s="15"/>
      <c r="B3" s="15"/>
      <c r="C3" s="15"/>
      <c r="D3" s="15"/>
      <c r="E3" s="15"/>
      <c r="F3" s="15"/>
      <c r="G3" s="15"/>
    </row>
    <row r="4" spans="1:7" ht="45" x14ac:dyDescent="0.25">
      <c r="A4" s="11" t="s">
        <v>0</v>
      </c>
      <c r="B4" s="12" t="s">
        <v>1</v>
      </c>
      <c r="C4" s="11" t="s">
        <v>2</v>
      </c>
      <c r="D4" s="12" t="s">
        <v>208</v>
      </c>
      <c r="E4" s="12" t="s">
        <v>11</v>
      </c>
      <c r="F4" s="12" t="s">
        <v>209</v>
      </c>
      <c r="G4" s="12" t="s">
        <v>11</v>
      </c>
    </row>
    <row r="5" spans="1:7" ht="70.5" customHeight="1" x14ac:dyDescent="0.25">
      <c r="A5" s="133" t="s">
        <v>43</v>
      </c>
      <c r="B5" s="135" t="s">
        <v>42</v>
      </c>
      <c r="C5" s="17" t="s">
        <v>29</v>
      </c>
      <c r="D5" s="18">
        <v>30126560</v>
      </c>
      <c r="E5" s="18">
        <v>30126560</v>
      </c>
      <c r="F5" s="18">
        <v>28702878.010000002</v>
      </c>
      <c r="G5" s="18">
        <v>28702878.010000002</v>
      </c>
    </row>
    <row r="6" spans="1:7" ht="30" x14ac:dyDescent="0.25">
      <c r="A6" s="134"/>
      <c r="B6" s="136"/>
      <c r="C6" s="13" t="s">
        <v>3</v>
      </c>
      <c r="D6" s="1">
        <f>SUM(D5:D5)</f>
        <v>30126560</v>
      </c>
      <c r="E6" s="1">
        <f t="shared" ref="E6:G6" si="0">SUM(E5:E5)</f>
        <v>30126560</v>
      </c>
      <c r="F6" s="1">
        <f t="shared" si="0"/>
        <v>28702878.010000002</v>
      </c>
      <c r="G6" s="1">
        <f t="shared" si="0"/>
        <v>28702878.010000002</v>
      </c>
    </row>
    <row r="8" spans="1:7" x14ac:dyDescent="0.25">
      <c r="C8" s="14"/>
      <c r="D8" s="14"/>
      <c r="E8" s="14"/>
      <c r="F8" s="14"/>
      <c r="G8" s="14"/>
    </row>
    <row r="9" spans="1:7" x14ac:dyDescent="0.25">
      <c r="C9" s="14"/>
      <c r="D9" s="14"/>
      <c r="E9" s="14"/>
      <c r="F9" s="14"/>
      <c r="G9" s="14"/>
    </row>
    <row r="10" spans="1:7" x14ac:dyDescent="0.25">
      <c r="C10" s="14"/>
      <c r="D10" s="14"/>
      <c r="E10" s="14"/>
      <c r="F10" s="14"/>
      <c r="G10" s="14"/>
    </row>
    <row r="11" spans="1:7" x14ac:dyDescent="0.25">
      <c r="C11" s="14"/>
      <c r="D11" s="14"/>
      <c r="E11" s="14"/>
      <c r="F11" s="14"/>
      <c r="G11" s="14"/>
    </row>
    <row r="12" spans="1:7" x14ac:dyDescent="0.25">
      <c r="C12" s="14"/>
      <c r="D12" s="14"/>
      <c r="E12" s="14"/>
      <c r="F12" s="14"/>
      <c r="G12" s="14"/>
    </row>
    <row r="13" spans="1:7" x14ac:dyDescent="0.25">
      <c r="C13" s="14"/>
      <c r="D13" s="14"/>
      <c r="E13" s="14"/>
      <c r="F13" s="14"/>
      <c r="G13" s="14"/>
    </row>
    <row r="14" spans="1:7" x14ac:dyDescent="0.25">
      <c r="C14" s="14"/>
      <c r="D14" s="14"/>
      <c r="E14" s="14"/>
      <c r="F14" s="14"/>
      <c r="G14" s="14"/>
    </row>
    <row r="15" spans="1:7" x14ac:dyDescent="0.25">
      <c r="C15" s="14"/>
      <c r="D15" s="14"/>
      <c r="E15" s="14"/>
      <c r="F15" s="14"/>
      <c r="G15" s="14"/>
    </row>
  </sheetData>
  <mergeCells count="3">
    <mergeCell ref="A2:G2"/>
    <mergeCell ref="A5:A6"/>
    <mergeCell ref="B5:B6"/>
  </mergeCells>
  <printOptions horizontalCentered="1"/>
  <pageMargins left="0.39370078740157483" right="0.39370078740157483" top="0.39370078740157483" bottom="0.39370078740157483" header="0.31496062992125984" footer="0.31496062992125984"/>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view="pageBreakPreview" zoomScaleSheetLayoutView="100" workbookViewId="0">
      <selection activeCell="B91" sqref="B91"/>
    </sheetView>
  </sheetViews>
  <sheetFormatPr defaultRowHeight="15" x14ac:dyDescent="0.25"/>
  <cols>
    <col min="1" max="1" width="48" style="97" customWidth="1"/>
    <col min="2" max="5" width="16.85546875" style="98" customWidth="1"/>
    <col min="7" max="7" width="34.5703125" customWidth="1"/>
    <col min="8" max="8" width="10.7109375" bestFit="1" customWidth="1"/>
  </cols>
  <sheetData>
    <row r="1" spans="1:12" x14ac:dyDescent="0.25">
      <c r="E1" s="99" t="s">
        <v>17</v>
      </c>
    </row>
    <row r="2" spans="1:12" x14ac:dyDescent="0.25">
      <c r="A2" s="140" t="s">
        <v>210</v>
      </c>
      <c r="B2" s="140"/>
      <c r="C2" s="140"/>
      <c r="D2" s="140"/>
      <c r="E2" s="140"/>
    </row>
    <row r="3" spans="1:12" x14ac:dyDescent="0.25">
      <c r="E3" s="99" t="s">
        <v>16</v>
      </c>
    </row>
    <row r="4" spans="1:12" ht="20.25" customHeight="1" x14ac:dyDescent="0.25">
      <c r="A4" s="100" t="s">
        <v>2</v>
      </c>
      <c r="B4" s="141" t="s">
        <v>29</v>
      </c>
      <c r="C4" s="141"/>
      <c r="D4" s="141"/>
      <c r="E4" s="141"/>
    </row>
    <row r="5" spans="1:12" ht="21" customHeight="1" x14ac:dyDescent="0.25">
      <c r="A5" s="100" t="s">
        <v>1</v>
      </c>
      <c r="B5" s="142" t="s">
        <v>42</v>
      </c>
      <c r="C5" s="142"/>
      <c r="D5" s="142"/>
      <c r="E5" s="142"/>
    </row>
    <row r="6" spans="1:12" ht="26.25" customHeight="1" x14ac:dyDescent="0.25">
      <c r="A6" s="100" t="s">
        <v>4</v>
      </c>
      <c r="B6" s="142" t="s">
        <v>26</v>
      </c>
      <c r="C6" s="142"/>
      <c r="D6" s="142"/>
      <c r="E6" s="142"/>
    </row>
    <row r="7" spans="1:12" ht="47.25" customHeight="1" x14ac:dyDescent="0.25">
      <c r="A7" s="101" t="s">
        <v>31</v>
      </c>
      <c r="B7" s="90" t="s">
        <v>142</v>
      </c>
      <c r="C7" s="90" t="s">
        <v>11</v>
      </c>
      <c r="D7" s="90" t="s">
        <v>143</v>
      </c>
      <c r="E7" s="90" t="s">
        <v>11</v>
      </c>
      <c r="F7" s="6"/>
      <c r="G7" s="6"/>
      <c r="H7" s="6"/>
      <c r="I7" s="6"/>
      <c r="J7" s="6"/>
    </row>
    <row r="8" spans="1:12" ht="61.5" customHeight="1" x14ac:dyDescent="0.25">
      <c r="A8" s="119" t="s">
        <v>186</v>
      </c>
      <c r="B8" s="120">
        <f>B9+B32+B70+B71+B72</f>
        <v>7438201.3300000001</v>
      </c>
      <c r="C8" s="120">
        <f>C9+C32+C70+C71+C72</f>
        <v>7438201.3300000001</v>
      </c>
      <c r="D8" s="121">
        <f>D9+D32+D70+D71+D72</f>
        <v>6291790.8499999996</v>
      </c>
      <c r="E8" s="121">
        <f t="shared" ref="E8" si="0">E9+E32+E70+E71+E72</f>
        <v>6291790.8499999996</v>
      </c>
      <c r="F8" s="6"/>
      <c r="G8" s="6"/>
      <c r="H8" s="32"/>
      <c r="I8" s="6"/>
      <c r="J8" s="6"/>
    </row>
    <row r="9" spans="1:12" ht="38.25" customHeight="1" x14ac:dyDescent="0.25">
      <c r="A9" s="89" t="s">
        <v>85</v>
      </c>
      <c r="B9" s="90">
        <f>SUM(B10:B31)</f>
        <v>1730000</v>
      </c>
      <c r="C9" s="90">
        <f>SUM(C10:C31)</f>
        <v>1730000</v>
      </c>
      <c r="D9" s="90">
        <f>SUM(D10:D31)</f>
        <v>1730000</v>
      </c>
      <c r="E9" s="90">
        <f>SUM(E10:E31)</f>
        <v>1730000</v>
      </c>
      <c r="F9" s="7"/>
      <c r="G9" s="8"/>
      <c r="H9" s="33"/>
      <c r="I9" s="8"/>
      <c r="J9" s="8"/>
      <c r="K9" s="9"/>
      <c r="L9" s="9"/>
    </row>
    <row r="10" spans="1:12" ht="50.25" customHeight="1" x14ac:dyDescent="0.25">
      <c r="A10" s="21" t="s">
        <v>44</v>
      </c>
      <c r="B10" s="143">
        <v>1730000</v>
      </c>
      <c r="C10" s="143">
        <v>1730000</v>
      </c>
      <c r="D10" s="91">
        <v>388682</v>
      </c>
      <c r="E10" s="91">
        <v>388682</v>
      </c>
      <c r="F10" s="7"/>
      <c r="G10" s="33"/>
      <c r="H10" s="33"/>
      <c r="I10" s="8"/>
      <c r="J10" s="8"/>
      <c r="K10" s="9"/>
      <c r="L10" s="9"/>
    </row>
    <row r="11" spans="1:12" ht="40.5" customHeight="1" x14ac:dyDescent="0.25">
      <c r="A11" s="21" t="s">
        <v>54</v>
      </c>
      <c r="B11" s="144"/>
      <c r="C11" s="144"/>
      <c r="D11" s="91">
        <v>542800</v>
      </c>
      <c r="E11" s="91">
        <v>542800</v>
      </c>
      <c r="F11" s="7"/>
      <c r="G11" s="33"/>
      <c r="H11" s="8"/>
      <c r="I11" s="8"/>
      <c r="J11" s="8"/>
      <c r="K11" s="9"/>
      <c r="L11" s="9"/>
    </row>
    <row r="12" spans="1:12" ht="43.5" customHeight="1" x14ac:dyDescent="0.25">
      <c r="A12" s="21" t="s">
        <v>55</v>
      </c>
      <c r="B12" s="144"/>
      <c r="C12" s="144"/>
      <c r="D12" s="91">
        <v>225000</v>
      </c>
      <c r="E12" s="91">
        <v>225000</v>
      </c>
      <c r="F12" s="7"/>
      <c r="G12" s="33"/>
      <c r="H12" s="8"/>
      <c r="I12" s="8"/>
      <c r="J12" s="8"/>
      <c r="K12" s="9"/>
      <c r="L12" s="9"/>
    </row>
    <row r="13" spans="1:12" ht="46.5" customHeight="1" x14ac:dyDescent="0.25">
      <c r="A13" s="21" t="s">
        <v>56</v>
      </c>
      <c r="B13" s="144"/>
      <c r="C13" s="144"/>
      <c r="D13" s="91">
        <v>6090</v>
      </c>
      <c r="E13" s="91">
        <v>6090</v>
      </c>
      <c r="F13" s="7"/>
      <c r="G13" s="33"/>
      <c r="H13" s="8"/>
      <c r="I13" s="8"/>
      <c r="J13" s="8"/>
      <c r="K13" s="9"/>
      <c r="L13" s="9"/>
    </row>
    <row r="14" spans="1:12" ht="35.25" customHeight="1" x14ac:dyDescent="0.25">
      <c r="A14" s="21" t="s">
        <v>57</v>
      </c>
      <c r="B14" s="144"/>
      <c r="C14" s="144"/>
      <c r="D14" s="91">
        <v>111632</v>
      </c>
      <c r="E14" s="91">
        <v>111632</v>
      </c>
      <c r="F14" s="7"/>
      <c r="G14" s="33"/>
      <c r="H14" s="8"/>
      <c r="I14" s="8"/>
      <c r="J14" s="8"/>
      <c r="K14" s="9"/>
      <c r="L14" s="9"/>
    </row>
    <row r="15" spans="1:12" ht="33" customHeight="1" x14ac:dyDescent="0.25">
      <c r="A15" s="21" t="s">
        <v>58</v>
      </c>
      <c r="B15" s="144"/>
      <c r="C15" s="144"/>
      <c r="D15" s="91">
        <v>16032</v>
      </c>
      <c r="E15" s="91">
        <v>16032</v>
      </c>
      <c r="F15" s="7"/>
      <c r="G15" s="33"/>
      <c r="H15" s="8"/>
      <c r="I15" s="8"/>
      <c r="J15" s="8"/>
      <c r="K15" s="9"/>
      <c r="L15" s="9"/>
    </row>
    <row r="16" spans="1:12" ht="42" customHeight="1" x14ac:dyDescent="0.25">
      <c r="A16" s="21" t="s">
        <v>59</v>
      </c>
      <c r="B16" s="144"/>
      <c r="C16" s="144"/>
      <c r="D16" s="91">
        <v>26400</v>
      </c>
      <c r="E16" s="91">
        <v>26400</v>
      </c>
      <c r="F16" s="7"/>
      <c r="G16" s="33"/>
      <c r="H16" s="8"/>
      <c r="I16" s="8"/>
      <c r="J16" s="8"/>
      <c r="K16" s="9"/>
      <c r="L16" s="9"/>
    </row>
    <row r="17" spans="1:15" ht="65.25" customHeight="1" x14ac:dyDescent="0.25">
      <c r="A17" s="21" t="s">
        <v>60</v>
      </c>
      <c r="B17" s="144"/>
      <c r="C17" s="144"/>
      <c r="D17" s="91">
        <v>7347</v>
      </c>
      <c r="E17" s="91">
        <v>7347</v>
      </c>
      <c r="F17" s="7"/>
      <c r="G17" s="33"/>
      <c r="H17" s="8"/>
      <c r="I17" s="8"/>
      <c r="J17" s="8"/>
      <c r="K17" s="9"/>
      <c r="L17" s="9"/>
    </row>
    <row r="18" spans="1:15" ht="70.5" customHeight="1" x14ac:dyDescent="0.25">
      <c r="A18" s="21" t="s">
        <v>61</v>
      </c>
      <c r="B18" s="144"/>
      <c r="C18" s="144"/>
      <c r="D18" s="91">
        <v>40950</v>
      </c>
      <c r="E18" s="91">
        <v>40950</v>
      </c>
      <c r="F18" s="7"/>
      <c r="G18" s="33"/>
      <c r="H18" s="8"/>
      <c r="I18" s="8"/>
      <c r="J18" s="8"/>
      <c r="K18" s="9"/>
      <c r="L18" s="9"/>
    </row>
    <row r="19" spans="1:15" ht="60.75" customHeight="1" x14ac:dyDescent="0.25">
      <c r="A19" s="21" t="s">
        <v>62</v>
      </c>
      <c r="B19" s="144"/>
      <c r="C19" s="144"/>
      <c r="D19" s="91">
        <v>40920</v>
      </c>
      <c r="E19" s="91">
        <v>40920</v>
      </c>
      <c r="F19" s="7"/>
      <c r="G19" s="33"/>
      <c r="H19" s="8"/>
      <c r="I19" s="8"/>
      <c r="J19" s="8"/>
      <c r="K19" s="9"/>
      <c r="L19" s="9"/>
    </row>
    <row r="20" spans="1:15" ht="63.75" customHeight="1" x14ac:dyDescent="0.25">
      <c r="A20" s="21" t="s">
        <v>63</v>
      </c>
      <c r="B20" s="144"/>
      <c r="C20" s="144"/>
      <c r="D20" s="91">
        <v>70040</v>
      </c>
      <c r="E20" s="91">
        <v>70040</v>
      </c>
      <c r="F20" s="7"/>
      <c r="G20" s="33"/>
      <c r="H20" s="8"/>
      <c r="I20" s="8"/>
      <c r="J20" s="8"/>
      <c r="K20" s="9"/>
      <c r="L20" s="9"/>
    </row>
    <row r="21" spans="1:15" ht="66" customHeight="1" x14ac:dyDescent="0.25">
      <c r="A21" s="21" t="s">
        <v>64</v>
      </c>
      <c r="B21" s="144"/>
      <c r="C21" s="144"/>
      <c r="D21" s="91">
        <v>37800</v>
      </c>
      <c r="E21" s="91">
        <v>37800</v>
      </c>
      <c r="F21" s="7"/>
      <c r="G21" s="33"/>
      <c r="H21" s="8"/>
      <c r="I21" s="8"/>
      <c r="J21" s="8"/>
      <c r="K21" s="9"/>
      <c r="L21" s="9"/>
    </row>
    <row r="22" spans="1:15" ht="53.25" customHeight="1" x14ac:dyDescent="0.25">
      <c r="A22" s="21" t="s">
        <v>65</v>
      </c>
      <c r="B22" s="144"/>
      <c r="C22" s="144"/>
      <c r="D22" s="91">
        <v>6420</v>
      </c>
      <c r="E22" s="91">
        <v>6420</v>
      </c>
      <c r="F22" s="7"/>
      <c r="G22" s="33"/>
      <c r="H22" s="8"/>
      <c r="I22" s="8"/>
      <c r="J22" s="8"/>
      <c r="K22" s="9"/>
      <c r="L22" s="9"/>
    </row>
    <row r="23" spans="1:15" s="27" customFormat="1" ht="47.25" customHeight="1" x14ac:dyDescent="0.25">
      <c r="A23" s="21" t="s">
        <v>66</v>
      </c>
      <c r="B23" s="144"/>
      <c r="C23" s="144"/>
      <c r="D23" s="91">
        <v>3720</v>
      </c>
      <c r="E23" s="91">
        <v>3720</v>
      </c>
      <c r="F23" s="7"/>
      <c r="G23" s="33"/>
      <c r="H23" s="8"/>
      <c r="I23" s="8"/>
      <c r="J23" s="8"/>
      <c r="K23" s="9"/>
      <c r="L23" s="9"/>
    </row>
    <row r="24" spans="1:15" s="34" customFormat="1" ht="30" customHeight="1" x14ac:dyDescent="0.25">
      <c r="A24" s="21" t="s">
        <v>105</v>
      </c>
      <c r="B24" s="144"/>
      <c r="C24" s="144"/>
      <c r="D24" s="91">
        <v>10340</v>
      </c>
      <c r="E24" s="91">
        <v>10340</v>
      </c>
      <c r="F24" s="7"/>
      <c r="G24" s="33"/>
      <c r="H24" s="8"/>
      <c r="I24" s="8"/>
      <c r="J24" s="8"/>
      <c r="K24" s="9"/>
      <c r="L24" s="9"/>
    </row>
    <row r="25" spans="1:15" s="34" customFormat="1" ht="60.75" customHeight="1" x14ac:dyDescent="0.25">
      <c r="A25" s="21" t="s">
        <v>73</v>
      </c>
      <c r="B25" s="144"/>
      <c r="C25" s="144"/>
      <c r="D25" s="91">
        <v>14160</v>
      </c>
      <c r="E25" s="91">
        <v>14160</v>
      </c>
      <c r="F25" s="7"/>
      <c r="G25" s="33"/>
      <c r="H25" s="8"/>
      <c r="I25" s="8"/>
      <c r="J25" s="8"/>
      <c r="K25" s="9"/>
      <c r="L25" s="9"/>
    </row>
    <row r="26" spans="1:15" s="34" customFormat="1" ht="36.75" customHeight="1" x14ac:dyDescent="0.25">
      <c r="A26" s="21" t="s">
        <v>67</v>
      </c>
      <c r="B26" s="144"/>
      <c r="C26" s="144"/>
      <c r="D26" s="91">
        <v>90180</v>
      </c>
      <c r="E26" s="91">
        <v>90180</v>
      </c>
      <c r="F26" s="7"/>
      <c r="G26" s="33"/>
      <c r="H26" s="8"/>
      <c r="I26" s="8"/>
      <c r="J26" s="8"/>
      <c r="K26" s="9"/>
      <c r="L26" s="9"/>
    </row>
    <row r="27" spans="1:15" s="34" customFormat="1" ht="24" customHeight="1" x14ac:dyDescent="0.25">
      <c r="A27" s="21" t="s">
        <v>68</v>
      </c>
      <c r="B27" s="144"/>
      <c r="C27" s="144"/>
      <c r="D27" s="91">
        <v>5184</v>
      </c>
      <c r="E27" s="91">
        <v>5184</v>
      </c>
      <c r="F27" s="7"/>
      <c r="G27" s="33"/>
      <c r="H27" s="8"/>
      <c r="I27" s="8"/>
      <c r="J27" s="8"/>
      <c r="K27" s="9"/>
      <c r="L27" s="9"/>
    </row>
    <row r="28" spans="1:15" s="34" customFormat="1" ht="36.75" customHeight="1" x14ac:dyDescent="0.25">
      <c r="A28" s="21" t="s">
        <v>69</v>
      </c>
      <c r="B28" s="144"/>
      <c r="C28" s="144"/>
      <c r="D28" s="91">
        <v>34000</v>
      </c>
      <c r="E28" s="91">
        <v>34000</v>
      </c>
      <c r="F28" s="7"/>
      <c r="G28" s="33"/>
      <c r="H28" s="8"/>
      <c r="I28" s="8"/>
      <c r="J28" s="8"/>
      <c r="K28" s="9"/>
      <c r="L28" s="9"/>
    </row>
    <row r="29" spans="1:15" s="34" customFormat="1" ht="64.5" customHeight="1" x14ac:dyDescent="0.25">
      <c r="A29" s="21" t="s">
        <v>70</v>
      </c>
      <c r="B29" s="144"/>
      <c r="C29" s="144"/>
      <c r="D29" s="91">
        <v>70</v>
      </c>
      <c r="E29" s="91">
        <v>70</v>
      </c>
      <c r="F29" s="7"/>
      <c r="G29" s="33"/>
      <c r="H29" s="8"/>
      <c r="I29" s="8"/>
      <c r="J29" s="8"/>
      <c r="K29" s="9"/>
      <c r="L29" s="9"/>
    </row>
    <row r="30" spans="1:15" s="34" customFormat="1" ht="34.5" customHeight="1" x14ac:dyDescent="0.25">
      <c r="A30" s="21" t="s">
        <v>71</v>
      </c>
      <c r="B30" s="144"/>
      <c r="C30" s="144"/>
      <c r="D30" s="91">
        <v>4410</v>
      </c>
      <c r="E30" s="91">
        <v>4410</v>
      </c>
      <c r="F30" s="7"/>
      <c r="G30" s="33"/>
      <c r="H30" s="8"/>
      <c r="I30" s="8"/>
      <c r="J30" s="8"/>
      <c r="K30" s="9"/>
      <c r="L30" s="9"/>
    </row>
    <row r="31" spans="1:15" s="34" customFormat="1" ht="21" customHeight="1" x14ac:dyDescent="0.25">
      <c r="A31" s="21" t="s">
        <v>72</v>
      </c>
      <c r="B31" s="145"/>
      <c r="C31" s="145"/>
      <c r="D31" s="91">
        <v>47823</v>
      </c>
      <c r="E31" s="91">
        <v>47823</v>
      </c>
      <c r="F31" s="7"/>
      <c r="G31" s="33"/>
      <c r="H31" s="8"/>
      <c r="I31" s="8"/>
      <c r="J31" s="8"/>
      <c r="K31" s="9"/>
      <c r="L31" s="9"/>
    </row>
    <row r="32" spans="1:15" ht="39.75" customHeight="1" x14ac:dyDescent="0.25">
      <c r="A32" s="89" t="s">
        <v>86</v>
      </c>
      <c r="B32" s="90">
        <f>B33+B41+B45+B57+B62+B64</f>
        <v>5569792</v>
      </c>
      <c r="C32" s="90">
        <f t="shared" ref="C32" si="1">C33+C41+C45+C57+C62+C64</f>
        <v>5569792</v>
      </c>
      <c r="D32" s="90">
        <f>D33+D41+D45+D57+D62+D64</f>
        <v>4505135.01</v>
      </c>
      <c r="E32" s="90">
        <f>E33+E41+E45+E57+E62+E64</f>
        <v>4505135.01</v>
      </c>
      <c r="F32" s="7"/>
      <c r="G32" s="8"/>
      <c r="H32" s="8"/>
      <c r="I32" s="8"/>
      <c r="J32" s="8"/>
      <c r="K32" s="9"/>
      <c r="L32" s="9"/>
      <c r="M32" s="9"/>
      <c r="N32" s="9"/>
      <c r="O32" s="9"/>
    </row>
    <row r="33" spans="1:15" ht="31.5" customHeight="1" x14ac:dyDescent="0.25">
      <c r="A33" s="28" t="s">
        <v>45</v>
      </c>
      <c r="B33" s="102">
        <f>SUM(B34:B40)</f>
        <v>723782</v>
      </c>
      <c r="C33" s="102">
        <f>SUM(C34:C40)</f>
        <v>723782</v>
      </c>
      <c r="D33" s="102">
        <f>SUM(D34:D40)</f>
        <v>360214.48</v>
      </c>
      <c r="E33" s="102">
        <f>SUM(E34:E40)</f>
        <v>360214.48</v>
      </c>
      <c r="F33" s="7"/>
      <c r="G33" s="8"/>
      <c r="H33" s="8"/>
      <c r="I33" s="8"/>
      <c r="J33" s="8"/>
      <c r="K33" s="8"/>
      <c r="L33" s="9"/>
      <c r="M33" s="9"/>
      <c r="N33" s="9"/>
      <c r="O33" s="9"/>
    </row>
    <row r="34" spans="1:15" ht="36" customHeight="1" x14ac:dyDescent="0.25">
      <c r="A34" s="21" t="s">
        <v>74</v>
      </c>
      <c r="B34" s="57">
        <v>498022</v>
      </c>
      <c r="C34" s="57">
        <v>498022</v>
      </c>
      <c r="D34" s="58">
        <v>360214.48</v>
      </c>
      <c r="E34" s="58">
        <v>360214.48</v>
      </c>
      <c r="F34" s="7"/>
      <c r="G34" s="8"/>
      <c r="H34" s="8"/>
      <c r="I34" s="8"/>
      <c r="J34" s="8"/>
      <c r="K34" s="8"/>
      <c r="L34" s="9"/>
      <c r="M34" s="9"/>
      <c r="N34" s="9"/>
      <c r="O34" s="9"/>
    </row>
    <row r="35" spans="1:15" s="47" customFormat="1" ht="51" customHeight="1" x14ac:dyDescent="0.25">
      <c r="A35" s="21" t="s">
        <v>106</v>
      </c>
      <c r="B35" s="137">
        <v>225760</v>
      </c>
      <c r="C35" s="137">
        <v>225760</v>
      </c>
      <c r="D35" s="103">
        <v>0</v>
      </c>
      <c r="E35" s="103">
        <v>0</v>
      </c>
      <c r="F35" s="7"/>
      <c r="G35" s="8"/>
      <c r="H35" s="8"/>
      <c r="I35" s="8"/>
      <c r="J35" s="8"/>
      <c r="K35" s="8"/>
      <c r="L35" s="9"/>
      <c r="M35" s="9"/>
      <c r="N35" s="9"/>
      <c r="O35" s="9"/>
    </row>
    <row r="36" spans="1:15" s="47" customFormat="1" ht="30" x14ac:dyDescent="0.25">
      <c r="A36" s="21" t="s">
        <v>107</v>
      </c>
      <c r="B36" s="138"/>
      <c r="C36" s="138"/>
      <c r="D36" s="103">
        <v>0</v>
      </c>
      <c r="E36" s="103">
        <v>0</v>
      </c>
      <c r="F36" s="7"/>
      <c r="G36" s="8"/>
      <c r="H36" s="8"/>
      <c r="I36" s="8"/>
      <c r="J36" s="8"/>
      <c r="K36" s="8"/>
      <c r="L36" s="9"/>
      <c r="M36" s="9"/>
      <c r="N36" s="9"/>
      <c r="O36" s="9"/>
    </row>
    <row r="37" spans="1:15" s="47" customFormat="1" ht="35.25" customHeight="1" x14ac:dyDescent="0.25">
      <c r="A37" s="21" t="s">
        <v>108</v>
      </c>
      <c r="B37" s="138"/>
      <c r="C37" s="138"/>
      <c r="D37" s="103">
        <v>0</v>
      </c>
      <c r="E37" s="103">
        <v>0</v>
      </c>
      <c r="F37" s="7"/>
      <c r="G37" s="8"/>
      <c r="H37" s="8"/>
      <c r="I37" s="8"/>
      <c r="J37" s="8"/>
      <c r="K37" s="8"/>
      <c r="L37" s="9"/>
      <c r="M37" s="9"/>
      <c r="N37" s="9"/>
      <c r="O37" s="9"/>
    </row>
    <row r="38" spans="1:15" s="47" customFormat="1" ht="36.75" customHeight="1" x14ac:dyDescent="0.25">
      <c r="A38" s="21" t="s">
        <v>109</v>
      </c>
      <c r="B38" s="138"/>
      <c r="C38" s="138"/>
      <c r="D38" s="103">
        <v>0</v>
      </c>
      <c r="E38" s="103">
        <v>0</v>
      </c>
      <c r="F38" s="7"/>
      <c r="G38" s="8"/>
      <c r="H38" s="8"/>
      <c r="I38" s="8"/>
      <c r="J38" s="8"/>
      <c r="K38" s="8"/>
      <c r="L38" s="9"/>
      <c r="M38" s="9"/>
      <c r="N38" s="9"/>
      <c r="O38" s="9"/>
    </row>
    <row r="39" spans="1:15" s="47" customFormat="1" ht="35.25" customHeight="1" x14ac:dyDescent="0.25">
      <c r="A39" s="21" t="s">
        <v>110</v>
      </c>
      <c r="B39" s="138"/>
      <c r="C39" s="138"/>
      <c r="D39" s="103">
        <v>0</v>
      </c>
      <c r="E39" s="103">
        <v>0</v>
      </c>
      <c r="F39" s="7"/>
      <c r="G39" s="8"/>
      <c r="H39" s="8"/>
      <c r="I39" s="8"/>
      <c r="J39" s="8"/>
      <c r="K39" s="8"/>
      <c r="L39" s="9"/>
      <c r="M39" s="9"/>
      <c r="N39" s="9"/>
      <c r="O39" s="9"/>
    </row>
    <row r="40" spans="1:15" s="47" customFormat="1" ht="36.75" customHeight="1" x14ac:dyDescent="0.25">
      <c r="A40" s="21" t="s">
        <v>111</v>
      </c>
      <c r="B40" s="139"/>
      <c r="C40" s="139"/>
      <c r="D40" s="103">
        <v>0</v>
      </c>
      <c r="E40" s="103">
        <v>0</v>
      </c>
      <c r="F40" s="7"/>
      <c r="G40" s="8"/>
      <c r="H40" s="8"/>
      <c r="I40" s="8"/>
      <c r="J40" s="8"/>
      <c r="K40" s="8"/>
      <c r="L40" s="9"/>
      <c r="M40" s="9"/>
      <c r="N40" s="9"/>
      <c r="O40" s="9"/>
    </row>
    <row r="41" spans="1:15" s="27" customFormat="1" ht="38.25" customHeight="1" x14ac:dyDescent="0.25">
      <c r="A41" s="29" t="str">
        <f>'[1]02 03 01 - 02 03 05'!A57</f>
        <v>აეროპორტის ადმინისტრაციული ერთეული</v>
      </c>
      <c r="B41" s="102">
        <f>SUM(B42:B44)</f>
        <v>1237651</v>
      </c>
      <c r="C41" s="102">
        <f>SUM(C42:C44)</f>
        <v>1237651</v>
      </c>
      <c r="D41" s="102">
        <f>SUM(D42:D44)</f>
        <v>1066883.69</v>
      </c>
      <c r="E41" s="102">
        <f>SUM(E42:E44)</f>
        <v>1066883.69</v>
      </c>
      <c r="F41" s="7"/>
      <c r="G41" s="8"/>
      <c r="H41" s="8"/>
      <c r="I41" s="8"/>
      <c r="J41" s="8"/>
      <c r="K41" s="8"/>
      <c r="L41" s="9"/>
      <c r="M41" s="9"/>
      <c r="N41" s="9"/>
      <c r="O41" s="9"/>
    </row>
    <row r="42" spans="1:15" s="27" customFormat="1" ht="50.25" customHeight="1" x14ac:dyDescent="0.25">
      <c r="A42" s="21" t="str">
        <f>'[1]02 03 01 - 02 03 05'!A58</f>
        <v>ახალი ბულვარიდან აეროპორტის გზატკეცილამდე მეჯინის არხის გასწრივ კედლების მოწყობა</v>
      </c>
      <c r="B42" s="58">
        <v>1125171</v>
      </c>
      <c r="C42" s="58">
        <v>1125171</v>
      </c>
      <c r="D42" s="92">
        <v>1066883.69</v>
      </c>
      <c r="E42" s="92">
        <v>1066883.69</v>
      </c>
      <c r="F42" s="7"/>
      <c r="G42" s="8"/>
      <c r="H42" s="8"/>
      <c r="I42" s="8"/>
      <c r="J42" s="8"/>
      <c r="K42" s="8"/>
      <c r="L42" s="9"/>
      <c r="M42" s="9"/>
      <c r="N42" s="9"/>
      <c r="O42" s="9"/>
    </row>
    <row r="43" spans="1:15" s="47" customFormat="1" ht="33" customHeight="1" x14ac:dyDescent="0.25">
      <c r="A43" s="112" t="s">
        <v>112</v>
      </c>
      <c r="B43" s="137">
        <v>112480</v>
      </c>
      <c r="C43" s="137">
        <v>112480</v>
      </c>
      <c r="D43" s="103">
        <v>0</v>
      </c>
      <c r="E43" s="103">
        <v>0</v>
      </c>
      <c r="F43" s="7"/>
      <c r="G43" s="8"/>
      <c r="H43" s="8"/>
      <c r="I43" s="8"/>
      <c r="J43" s="8"/>
      <c r="K43" s="8"/>
      <c r="L43" s="9"/>
      <c r="M43" s="9"/>
      <c r="N43" s="9"/>
      <c r="O43" s="9"/>
    </row>
    <row r="44" spans="1:15" s="47" customFormat="1" ht="38.25" customHeight="1" x14ac:dyDescent="0.25">
      <c r="A44" s="112" t="s">
        <v>113</v>
      </c>
      <c r="B44" s="139"/>
      <c r="C44" s="139"/>
      <c r="D44" s="103">
        <v>0</v>
      </c>
      <c r="E44" s="103">
        <v>0</v>
      </c>
      <c r="F44" s="7"/>
      <c r="G44" s="8"/>
      <c r="H44" s="8"/>
      <c r="I44" s="8"/>
      <c r="J44" s="8"/>
      <c r="K44" s="8"/>
      <c r="L44" s="9"/>
      <c r="M44" s="9"/>
      <c r="N44" s="9"/>
      <c r="O44" s="9"/>
    </row>
    <row r="45" spans="1:15" s="27" customFormat="1" ht="26.25" customHeight="1" x14ac:dyDescent="0.25">
      <c r="A45" s="104" t="s">
        <v>78</v>
      </c>
      <c r="B45" s="102">
        <f>SUM(B46:B56)</f>
        <v>2021720</v>
      </c>
      <c r="C45" s="102">
        <f>SUM(C46:C56)</f>
        <v>2021720</v>
      </c>
      <c r="D45" s="102">
        <f>SUM(D46:D56)</f>
        <v>1931653.77</v>
      </c>
      <c r="E45" s="102">
        <f>SUM(E46:E56)</f>
        <v>1931653.77</v>
      </c>
      <c r="F45" s="7"/>
      <c r="G45" s="8"/>
      <c r="H45" s="8"/>
      <c r="I45" s="8"/>
      <c r="J45" s="8"/>
      <c r="K45" s="8"/>
      <c r="L45" s="9"/>
      <c r="M45" s="9"/>
      <c r="N45" s="9"/>
      <c r="O45" s="9"/>
    </row>
    <row r="46" spans="1:15" s="27" customFormat="1" ht="33" customHeight="1" x14ac:dyDescent="0.25">
      <c r="A46" s="111" t="s">
        <v>79</v>
      </c>
      <c r="B46" s="58">
        <v>972240</v>
      </c>
      <c r="C46" s="58">
        <v>972240</v>
      </c>
      <c r="D46" s="92">
        <v>947243.8899999999</v>
      </c>
      <c r="E46" s="92">
        <v>947243.8899999999</v>
      </c>
      <c r="F46" s="7"/>
      <c r="G46" s="8"/>
      <c r="H46" s="8"/>
      <c r="I46" s="8"/>
      <c r="J46" s="8"/>
      <c r="K46" s="8"/>
      <c r="L46" s="9"/>
      <c r="M46" s="9"/>
      <c r="N46" s="9"/>
      <c r="O46" s="9"/>
    </row>
    <row r="47" spans="1:15" s="27" customFormat="1" ht="34.5" customHeight="1" x14ac:dyDescent="0.25">
      <c r="A47" s="111" t="s">
        <v>80</v>
      </c>
      <c r="B47" s="58">
        <v>104490</v>
      </c>
      <c r="C47" s="58">
        <v>104490</v>
      </c>
      <c r="D47" s="92">
        <v>101802.38</v>
      </c>
      <c r="E47" s="92">
        <v>101802.38</v>
      </c>
      <c r="F47" s="7"/>
      <c r="G47" s="8"/>
      <c r="H47" s="8"/>
      <c r="I47" s="8"/>
      <c r="J47" s="8"/>
      <c r="K47" s="8"/>
      <c r="L47" s="9"/>
      <c r="M47" s="9"/>
      <c r="N47" s="9"/>
      <c r="O47" s="9"/>
    </row>
    <row r="48" spans="1:15" s="27" customFormat="1" ht="37.5" customHeight="1" x14ac:dyDescent="0.25">
      <c r="A48" s="111" t="s">
        <v>81</v>
      </c>
      <c r="B48" s="58">
        <v>205141</v>
      </c>
      <c r="C48" s="58">
        <v>205141</v>
      </c>
      <c r="D48" s="92">
        <v>194810.72</v>
      </c>
      <c r="E48" s="92">
        <v>194810.72</v>
      </c>
      <c r="F48" s="7"/>
      <c r="G48" s="8"/>
      <c r="H48" s="8"/>
      <c r="I48" s="8"/>
      <c r="J48" s="8"/>
      <c r="K48" s="8"/>
      <c r="L48" s="9"/>
      <c r="M48" s="9"/>
      <c r="N48" s="9"/>
      <c r="O48" s="9"/>
    </row>
    <row r="49" spans="1:15" s="47" customFormat="1" ht="30" x14ac:dyDescent="0.25">
      <c r="A49" s="111" t="s">
        <v>114</v>
      </c>
      <c r="B49" s="137">
        <v>739849</v>
      </c>
      <c r="C49" s="137">
        <v>739849</v>
      </c>
      <c r="D49" s="103">
        <v>392788.29</v>
      </c>
      <c r="E49" s="103">
        <v>392788.29</v>
      </c>
      <c r="F49" s="7"/>
      <c r="G49" s="8"/>
      <c r="H49" s="8"/>
      <c r="I49" s="8"/>
      <c r="J49" s="8"/>
      <c r="K49" s="8"/>
      <c r="L49" s="9"/>
      <c r="M49" s="9"/>
      <c r="N49" s="9"/>
      <c r="O49" s="9"/>
    </row>
    <row r="50" spans="1:15" s="47" customFormat="1" ht="45" x14ac:dyDescent="0.25">
      <c r="A50" s="111" t="s">
        <v>115</v>
      </c>
      <c r="B50" s="138"/>
      <c r="C50" s="138"/>
      <c r="D50" s="103">
        <v>0</v>
      </c>
      <c r="E50" s="103">
        <v>0</v>
      </c>
      <c r="F50" s="7"/>
      <c r="G50" s="8"/>
      <c r="H50" s="8"/>
      <c r="I50" s="8"/>
      <c r="J50" s="8"/>
      <c r="K50" s="8"/>
      <c r="L50" s="9"/>
      <c r="M50" s="9"/>
      <c r="N50" s="9"/>
      <c r="O50" s="9"/>
    </row>
    <row r="51" spans="1:15" s="47" customFormat="1" ht="45" x14ac:dyDescent="0.25">
      <c r="A51" s="111" t="s">
        <v>116</v>
      </c>
      <c r="B51" s="138"/>
      <c r="C51" s="138"/>
      <c r="D51" s="103">
        <v>0</v>
      </c>
      <c r="E51" s="103">
        <v>0</v>
      </c>
      <c r="F51" s="7"/>
      <c r="G51" s="8"/>
      <c r="H51" s="8"/>
      <c r="I51" s="8"/>
      <c r="J51" s="8"/>
      <c r="K51" s="8"/>
      <c r="L51" s="9"/>
      <c r="M51" s="9"/>
      <c r="N51" s="9"/>
      <c r="O51" s="9"/>
    </row>
    <row r="52" spans="1:15" s="47" customFormat="1" ht="30" x14ac:dyDescent="0.25">
      <c r="A52" s="111" t="s">
        <v>117</v>
      </c>
      <c r="B52" s="138"/>
      <c r="C52" s="138"/>
      <c r="D52" s="103">
        <v>0</v>
      </c>
      <c r="E52" s="103">
        <v>0</v>
      </c>
      <c r="F52" s="7"/>
      <c r="G52" s="8"/>
      <c r="H52" s="8"/>
      <c r="I52" s="8"/>
      <c r="J52" s="8"/>
      <c r="K52" s="8"/>
      <c r="L52" s="9"/>
      <c r="M52" s="9"/>
      <c r="N52" s="9"/>
      <c r="O52" s="9"/>
    </row>
    <row r="53" spans="1:15" s="47" customFormat="1" ht="30" x14ac:dyDescent="0.25">
      <c r="A53" s="111" t="s">
        <v>118</v>
      </c>
      <c r="B53" s="138"/>
      <c r="C53" s="138"/>
      <c r="D53" s="103">
        <v>0</v>
      </c>
      <c r="E53" s="103">
        <v>0</v>
      </c>
      <c r="F53" s="7"/>
      <c r="G53" s="8"/>
      <c r="H53" s="8"/>
      <c r="I53" s="8"/>
      <c r="J53" s="8"/>
      <c r="K53" s="8"/>
      <c r="L53" s="9"/>
      <c r="M53" s="9"/>
      <c r="N53" s="9"/>
      <c r="O53" s="9"/>
    </row>
    <row r="54" spans="1:15" s="47" customFormat="1" ht="30" x14ac:dyDescent="0.25">
      <c r="A54" s="111" t="s">
        <v>119</v>
      </c>
      <c r="B54" s="138"/>
      <c r="C54" s="138"/>
      <c r="D54" s="103">
        <v>91451.07</v>
      </c>
      <c r="E54" s="103">
        <v>91451.07</v>
      </c>
      <c r="F54" s="7"/>
      <c r="G54" s="8"/>
      <c r="H54" s="8"/>
      <c r="I54" s="8"/>
      <c r="J54" s="8"/>
      <c r="K54" s="8"/>
      <c r="L54" s="9"/>
      <c r="M54" s="9"/>
      <c r="N54" s="9"/>
      <c r="O54" s="9"/>
    </row>
    <row r="55" spans="1:15" s="47" customFormat="1" ht="30" x14ac:dyDescent="0.25">
      <c r="A55" s="111" t="s">
        <v>120</v>
      </c>
      <c r="B55" s="138"/>
      <c r="C55" s="138"/>
      <c r="D55" s="103">
        <v>98059.54</v>
      </c>
      <c r="E55" s="103">
        <v>98059.54</v>
      </c>
      <c r="F55" s="7"/>
      <c r="G55" s="8"/>
      <c r="H55" s="8"/>
      <c r="I55" s="8"/>
      <c r="J55" s="8"/>
      <c r="K55" s="8"/>
      <c r="L55" s="9"/>
      <c r="M55" s="9"/>
      <c r="N55" s="9"/>
      <c r="O55" s="9"/>
    </row>
    <row r="56" spans="1:15" s="47" customFormat="1" ht="30" x14ac:dyDescent="0.25">
      <c r="A56" s="111" t="s">
        <v>121</v>
      </c>
      <c r="B56" s="139"/>
      <c r="C56" s="139"/>
      <c r="D56" s="103">
        <v>105497.87999999999</v>
      </c>
      <c r="E56" s="103">
        <v>105497.87999999999</v>
      </c>
      <c r="F56" s="7"/>
      <c r="G56" s="8"/>
      <c r="H56" s="8"/>
      <c r="I56" s="8"/>
      <c r="J56" s="8"/>
      <c r="K56" s="8"/>
      <c r="L56" s="9"/>
      <c r="M56" s="9"/>
      <c r="N56" s="9"/>
      <c r="O56" s="9"/>
    </row>
    <row r="57" spans="1:15" s="27" customFormat="1" ht="34.5" customHeight="1" x14ac:dyDescent="0.25">
      <c r="A57" s="104" t="s">
        <v>46</v>
      </c>
      <c r="B57" s="102">
        <f>SUM(B58:B61)</f>
        <v>130864</v>
      </c>
      <c r="C57" s="102">
        <f t="shared" ref="C57" si="2">SUM(C58:C61)</f>
        <v>130864</v>
      </c>
      <c r="D57" s="102">
        <f>SUM(D58:D61)</f>
        <v>0</v>
      </c>
      <c r="E57" s="102">
        <f>SUM(E58:E61)</f>
        <v>0</v>
      </c>
      <c r="F57" s="7"/>
      <c r="G57" s="8"/>
      <c r="H57" s="8"/>
      <c r="I57" s="8"/>
      <c r="J57" s="8"/>
      <c r="K57" s="8"/>
      <c r="L57" s="9"/>
      <c r="M57" s="9"/>
      <c r="N57" s="9"/>
      <c r="O57" s="9"/>
    </row>
    <row r="58" spans="1:15" s="27" customFormat="1" ht="61.5" customHeight="1" x14ac:dyDescent="0.25">
      <c r="A58" s="21" t="s">
        <v>82</v>
      </c>
      <c r="B58" s="58">
        <v>50095</v>
      </c>
      <c r="C58" s="58">
        <v>50095</v>
      </c>
      <c r="D58" s="92">
        <v>0</v>
      </c>
      <c r="E58" s="92">
        <v>0</v>
      </c>
      <c r="F58" s="7"/>
      <c r="G58" s="8"/>
      <c r="H58" s="8"/>
      <c r="I58" s="8"/>
      <c r="J58" s="8"/>
      <c r="K58" s="8"/>
      <c r="L58" s="9"/>
      <c r="M58" s="9"/>
      <c r="N58" s="9"/>
      <c r="O58" s="9"/>
    </row>
    <row r="59" spans="1:15" s="47" customFormat="1" ht="45" x14ac:dyDescent="0.25">
      <c r="A59" s="21" t="s">
        <v>122</v>
      </c>
      <c r="B59" s="137">
        <v>80769</v>
      </c>
      <c r="C59" s="137">
        <v>80769</v>
      </c>
      <c r="D59" s="92">
        <v>0</v>
      </c>
      <c r="E59" s="92">
        <v>0</v>
      </c>
      <c r="F59" s="7"/>
      <c r="G59" s="8"/>
      <c r="H59" s="8"/>
      <c r="I59" s="8"/>
      <c r="J59" s="8"/>
      <c r="K59" s="8"/>
      <c r="L59" s="9"/>
      <c r="M59" s="9"/>
      <c r="N59" s="9"/>
      <c r="O59" s="9"/>
    </row>
    <row r="60" spans="1:15" s="47" customFormat="1" ht="45" x14ac:dyDescent="0.25">
      <c r="A60" s="21" t="s">
        <v>123</v>
      </c>
      <c r="B60" s="138"/>
      <c r="C60" s="138"/>
      <c r="D60" s="92">
        <v>0</v>
      </c>
      <c r="E60" s="92">
        <v>0</v>
      </c>
      <c r="F60" s="7"/>
      <c r="G60" s="8"/>
      <c r="H60" s="8"/>
      <c r="I60" s="8"/>
      <c r="J60" s="8"/>
      <c r="K60" s="8"/>
      <c r="L60" s="9"/>
      <c r="M60" s="9"/>
      <c r="N60" s="9"/>
      <c r="O60" s="9"/>
    </row>
    <row r="61" spans="1:15" s="47" customFormat="1" ht="30" x14ac:dyDescent="0.25">
      <c r="A61" s="21" t="s">
        <v>124</v>
      </c>
      <c r="B61" s="139"/>
      <c r="C61" s="139"/>
      <c r="D61" s="92">
        <v>0</v>
      </c>
      <c r="E61" s="92">
        <v>0</v>
      </c>
      <c r="F61" s="7"/>
      <c r="G61" s="8"/>
      <c r="H61" s="8"/>
      <c r="I61" s="8"/>
      <c r="J61" s="8"/>
      <c r="K61" s="8"/>
      <c r="L61" s="9"/>
      <c r="M61" s="9"/>
      <c r="N61" s="9"/>
      <c r="O61" s="9"/>
    </row>
    <row r="62" spans="1:15" s="27" customFormat="1" ht="39" customHeight="1" x14ac:dyDescent="0.25">
      <c r="A62" s="29" t="s">
        <v>83</v>
      </c>
      <c r="B62" s="102">
        <f>SUM(B63)</f>
        <v>1312605</v>
      </c>
      <c r="C62" s="102">
        <f>SUM(C63)</f>
        <v>1312605</v>
      </c>
      <c r="D62" s="102">
        <f t="shared" ref="D62:E62" si="3">SUM(D63)</f>
        <v>1146383.0699999998</v>
      </c>
      <c r="E62" s="102">
        <f t="shared" si="3"/>
        <v>1146383.0699999998</v>
      </c>
      <c r="F62" s="7"/>
      <c r="G62" s="8"/>
      <c r="H62" s="8"/>
      <c r="I62" s="8"/>
      <c r="J62" s="8"/>
      <c r="K62" s="8"/>
      <c r="L62" s="9"/>
      <c r="M62" s="9"/>
      <c r="N62" s="9"/>
      <c r="O62" s="9"/>
    </row>
    <row r="63" spans="1:15" s="27" customFormat="1" ht="50.25" customHeight="1" x14ac:dyDescent="0.25">
      <c r="A63" s="21" t="s">
        <v>185</v>
      </c>
      <c r="B63" s="58">
        <v>1312605</v>
      </c>
      <c r="C63" s="58">
        <v>1312605</v>
      </c>
      <c r="D63" s="92">
        <v>1146383.0699999998</v>
      </c>
      <c r="E63" s="92">
        <v>1146383.0699999998</v>
      </c>
      <c r="F63" s="7"/>
      <c r="G63" s="8"/>
      <c r="H63" s="8"/>
      <c r="I63" s="8"/>
      <c r="J63" s="8"/>
      <c r="K63" s="8"/>
      <c r="L63" s="9"/>
      <c r="M63" s="9"/>
      <c r="N63" s="9"/>
      <c r="O63" s="9"/>
    </row>
    <row r="64" spans="1:15" s="47" customFormat="1" ht="40.5" customHeight="1" x14ac:dyDescent="0.25">
      <c r="A64" s="29" t="s">
        <v>125</v>
      </c>
      <c r="B64" s="102">
        <f>SUM(B65)</f>
        <v>143170</v>
      </c>
      <c r="C64" s="102">
        <f>SUM(C65)</f>
        <v>143170</v>
      </c>
      <c r="D64" s="102">
        <f>SUM(D65:D69)</f>
        <v>0</v>
      </c>
      <c r="E64" s="102">
        <f>SUM(E65:E69)</f>
        <v>0</v>
      </c>
      <c r="F64" s="7"/>
      <c r="G64" s="8"/>
      <c r="H64" s="8"/>
      <c r="I64" s="8"/>
      <c r="J64" s="8"/>
      <c r="K64" s="8"/>
      <c r="L64" s="9"/>
      <c r="M64" s="9"/>
      <c r="N64" s="9"/>
      <c r="O64" s="9"/>
    </row>
    <row r="65" spans="1:15" s="47" customFormat="1" ht="50.25" customHeight="1" x14ac:dyDescent="0.25">
      <c r="A65" s="21" t="s">
        <v>126</v>
      </c>
      <c r="B65" s="137">
        <v>143170</v>
      </c>
      <c r="C65" s="137">
        <v>143170</v>
      </c>
      <c r="D65" s="92">
        <v>0</v>
      </c>
      <c r="E65" s="92">
        <v>0</v>
      </c>
      <c r="F65" s="7"/>
      <c r="G65" s="8"/>
      <c r="H65" s="8"/>
      <c r="I65" s="8"/>
      <c r="J65" s="8"/>
      <c r="K65" s="8"/>
      <c r="L65" s="9"/>
      <c r="M65" s="9"/>
      <c r="N65" s="9"/>
      <c r="O65" s="9"/>
    </row>
    <row r="66" spans="1:15" s="47" customFormat="1" ht="50.25" customHeight="1" x14ac:dyDescent="0.25">
      <c r="A66" s="21" t="s">
        <v>127</v>
      </c>
      <c r="B66" s="138"/>
      <c r="C66" s="138"/>
      <c r="D66" s="92">
        <v>0</v>
      </c>
      <c r="E66" s="92">
        <v>0</v>
      </c>
      <c r="F66" s="7"/>
      <c r="G66" s="8"/>
      <c r="H66" s="8"/>
      <c r="I66" s="8"/>
      <c r="J66" s="8"/>
      <c r="K66" s="8"/>
      <c r="L66" s="9"/>
      <c r="M66" s="9"/>
      <c r="N66" s="9"/>
      <c r="O66" s="9"/>
    </row>
    <row r="67" spans="1:15" s="47" customFormat="1" ht="50.25" customHeight="1" x14ac:dyDescent="0.25">
      <c r="A67" s="21" t="s">
        <v>128</v>
      </c>
      <c r="B67" s="138"/>
      <c r="C67" s="138"/>
      <c r="D67" s="92">
        <v>0</v>
      </c>
      <c r="E67" s="92">
        <v>0</v>
      </c>
      <c r="F67" s="7"/>
      <c r="G67" s="8"/>
      <c r="H67" s="8"/>
      <c r="I67" s="8"/>
      <c r="J67" s="8"/>
      <c r="K67" s="8"/>
      <c r="L67" s="9"/>
      <c r="M67" s="9"/>
      <c r="N67" s="9"/>
      <c r="O67" s="9"/>
    </row>
    <row r="68" spans="1:15" s="47" customFormat="1" ht="50.25" customHeight="1" x14ac:dyDescent="0.25">
      <c r="A68" s="21" t="s">
        <v>129</v>
      </c>
      <c r="B68" s="138"/>
      <c r="C68" s="138"/>
      <c r="D68" s="92">
        <v>0</v>
      </c>
      <c r="E68" s="92">
        <v>0</v>
      </c>
      <c r="F68" s="7"/>
      <c r="G68" s="8"/>
      <c r="H68" s="8"/>
      <c r="I68" s="8"/>
      <c r="J68" s="8"/>
      <c r="K68" s="8"/>
      <c r="L68" s="9"/>
      <c r="M68" s="9"/>
      <c r="N68" s="9"/>
      <c r="O68" s="9"/>
    </row>
    <row r="69" spans="1:15" s="47" customFormat="1" ht="50.25" customHeight="1" x14ac:dyDescent="0.25">
      <c r="A69" s="21" t="s">
        <v>130</v>
      </c>
      <c r="B69" s="139"/>
      <c r="C69" s="139"/>
      <c r="D69" s="92">
        <v>0</v>
      </c>
      <c r="E69" s="92">
        <v>0</v>
      </c>
      <c r="F69" s="7"/>
      <c r="G69" s="8"/>
      <c r="H69" s="8"/>
      <c r="I69" s="8"/>
      <c r="J69" s="8"/>
      <c r="K69" s="8"/>
      <c r="L69" s="9"/>
      <c r="M69" s="9"/>
      <c r="N69" s="9"/>
      <c r="O69" s="9"/>
    </row>
    <row r="70" spans="1:15" ht="48.75" customHeight="1" x14ac:dyDescent="0.25">
      <c r="A70" s="89" t="s">
        <v>87</v>
      </c>
      <c r="B70" s="105">
        <v>8029.33</v>
      </c>
      <c r="C70" s="105">
        <v>8029.33</v>
      </c>
      <c r="D70" s="106">
        <v>0</v>
      </c>
      <c r="E70" s="106">
        <v>0</v>
      </c>
      <c r="F70" s="7"/>
      <c r="G70" s="8"/>
      <c r="H70" s="8"/>
      <c r="I70" s="8"/>
      <c r="J70" s="8"/>
      <c r="K70" s="8"/>
      <c r="L70" s="9"/>
      <c r="M70" s="9"/>
      <c r="N70" s="9"/>
      <c r="O70" s="9"/>
    </row>
    <row r="71" spans="1:15" ht="41.25" customHeight="1" x14ac:dyDescent="0.25">
      <c r="A71" s="89" t="s">
        <v>88</v>
      </c>
      <c r="B71" s="106">
        <v>76580</v>
      </c>
      <c r="C71" s="106">
        <v>76580</v>
      </c>
      <c r="D71" s="106">
        <v>56655.839999999997</v>
      </c>
      <c r="E71" s="106">
        <v>56655.839999999997</v>
      </c>
      <c r="F71" s="146"/>
      <c r="G71" s="147"/>
      <c r="H71" s="147"/>
      <c r="I71" s="147"/>
      <c r="J71" s="8"/>
      <c r="K71" s="8"/>
      <c r="L71" s="9"/>
      <c r="M71" s="9"/>
      <c r="N71" s="9"/>
      <c r="O71" s="9"/>
    </row>
    <row r="72" spans="1:15" ht="32.25" customHeight="1" x14ac:dyDescent="0.25">
      <c r="A72" s="89" t="s">
        <v>89</v>
      </c>
      <c r="B72" s="106">
        <v>53800</v>
      </c>
      <c r="C72" s="106">
        <v>53800</v>
      </c>
      <c r="D72" s="107">
        <v>0</v>
      </c>
      <c r="E72" s="107">
        <v>0</v>
      </c>
      <c r="F72" s="148"/>
      <c r="G72" s="147"/>
      <c r="H72" s="147"/>
      <c r="I72" s="147"/>
      <c r="J72" s="8"/>
      <c r="K72" s="8"/>
      <c r="L72" s="9"/>
      <c r="M72" s="9"/>
      <c r="N72" s="9"/>
      <c r="O72" s="9"/>
    </row>
    <row r="73" spans="1:15" ht="37.5" customHeight="1" x14ac:dyDescent="0.25">
      <c r="A73" s="122" t="s">
        <v>187</v>
      </c>
      <c r="B73" s="120">
        <f>SUM(B74:B76)</f>
        <v>287630</v>
      </c>
      <c r="C73" s="120">
        <f t="shared" ref="C73" si="4">SUM(C74:C76)</f>
        <v>287630</v>
      </c>
      <c r="D73" s="121">
        <f>SUM(D74:D76)</f>
        <v>270053.31</v>
      </c>
      <c r="E73" s="121">
        <f>SUM(E74:E76)</f>
        <v>270053.31</v>
      </c>
      <c r="F73" s="148"/>
      <c r="G73" s="147"/>
      <c r="H73" s="147"/>
      <c r="I73" s="147"/>
      <c r="J73" s="9"/>
      <c r="K73" s="9"/>
      <c r="L73" s="9"/>
      <c r="M73" s="9"/>
      <c r="N73" s="9"/>
      <c r="O73" s="9"/>
    </row>
    <row r="74" spans="1:15" ht="52.5" customHeight="1" x14ac:dyDescent="0.25">
      <c r="A74" s="30" t="s">
        <v>90</v>
      </c>
      <c r="B74" s="108">
        <v>270030</v>
      </c>
      <c r="C74" s="108">
        <v>270030</v>
      </c>
      <c r="D74" s="93">
        <v>256050.36</v>
      </c>
      <c r="E74" s="93">
        <v>256050.36</v>
      </c>
      <c r="F74" s="7"/>
      <c r="G74" s="8"/>
      <c r="H74" s="8"/>
      <c r="I74" s="8"/>
      <c r="J74" s="8"/>
      <c r="K74" s="8"/>
      <c r="L74" s="8"/>
    </row>
    <row r="75" spans="1:15" ht="35.25" customHeight="1" x14ac:dyDescent="0.25">
      <c r="A75" s="30" t="s">
        <v>131</v>
      </c>
      <c r="B75" s="108">
        <v>7000</v>
      </c>
      <c r="C75" s="108">
        <v>7000</v>
      </c>
      <c r="D75" s="93">
        <v>3500</v>
      </c>
      <c r="E75" s="93">
        <v>3500</v>
      </c>
      <c r="F75" s="7"/>
      <c r="G75" s="8"/>
      <c r="H75" s="8"/>
      <c r="I75" s="8"/>
      <c r="J75" s="8"/>
      <c r="K75" s="8"/>
      <c r="L75" s="8"/>
    </row>
    <row r="76" spans="1:15" ht="42" customHeight="1" x14ac:dyDescent="0.25">
      <c r="A76" s="30" t="s">
        <v>91</v>
      </c>
      <c r="B76" s="109">
        <v>10600</v>
      </c>
      <c r="C76" s="109">
        <v>10600</v>
      </c>
      <c r="D76" s="94">
        <v>10502.95</v>
      </c>
      <c r="E76" s="94">
        <v>10502.95</v>
      </c>
      <c r="F76" s="7"/>
      <c r="G76" s="8"/>
      <c r="H76" s="8"/>
      <c r="I76" s="8"/>
      <c r="J76" s="8"/>
      <c r="K76" s="8"/>
      <c r="L76" s="8"/>
    </row>
    <row r="77" spans="1:15" ht="66.75" customHeight="1" x14ac:dyDescent="0.25">
      <c r="A77" s="119" t="s">
        <v>189</v>
      </c>
      <c r="B77" s="123">
        <f>SUM(B78:B82)</f>
        <v>22364660</v>
      </c>
      <c r="C77" s="123">
        <f>SUM(C78:C82)</f>
        <v>22364660</v>
      </c>
      <c r="D77" s="124">
        <f>SUM(D78:D82)</f>
        <v>22105152.5</v>
      </c>
      <c r="E77" s="124">
        <f>SUM(E78:E82)</f>
        <v>22105152.5</v>
      </c>
      <c r="F77" s="8"/>
      <c r="G77" s="8"/>
      <c r="H77" s="8"/>
      <c r="I77" s="8"/>
      <c r="J77" s="8"/>
      <c r="K77" s="8"/>
      <c r="L77" s="8"/>
    </row>
    <row r="78" spans="1:15" ht="21.75" customHeight="1" x14ac:dyDescent="0.25">
      <c r="A78" s="30" t="s">
        <v>36</v>
      </c>
      <c r="B78" s="59">
        <v>2000000</v>
      </c>
      <c r="C78" s="59">
        <v>2000000</v>
      </c>
      <c r="D78" s="96">
        <v>2000000</v>
      </c>
      <c r="E78" s="96">
        <v>2000000</v>
      </c>
      <c r="F78" s="146"/>
      <c r="G78" s="147"/>
      <c r="H78" s="147"/>
      <c r="I78" s="147"/>
      <c r="J78" s="147"/>
      <c r="K78" s="8"/>
      <c r="L78" s="8"/>
    </row>
    <row r="79" spans="1:15" ht="39.75" customHeight="1" x14ac:dyDescent="0.25">
      <c r="A79" s="30" t="s">
        <v>52</v>
      </c>
      <c r="B79" s="60">
        <v>7788960</v>
      </c>
      <c r="C79" s="60">
        <v>7788960</v>
      </c>
      <c r="D79" s="96">
        <v>9576238.4199999999</v>
      </c>
      <c r="E79" s="96">
        <v>9576238.4199999999</v>
      </c>
      <c r="F79" s="148"/>
      <c r="G79" s="147"/>
      <c r="H79" s="147"/>
      <c r="I79" s="147"/>
      <c r="J79" s="147"/>
      <c r="K79" s="8"/>
      <c r="L79" s="8"/>
    </row>
    <row r="80" spans="1:15" s="34" customFormat="1" ht="48.75" customHeight="1" x14ac:dyDescent="0.25">
      <c r="A80" s="30" t="s">
        <v>53</v>
      </c>
      <c r="B80" s="60">
        <v>12493200</v>
      </c>
      <c r="C80" s="60">
        <v>12493200</v>
      </c>
      <c r="D80" s="96">
        <v>10446414.08</v>
      </c>
      <c r="E80" s="96">
        <v>10446414.08</v>
      </c>
      <c r="F80" s="148"/>
      <c r="G80" s="147"/>
      <c r="H80" s="147"/>
      <c r="I80" s="147"/>
      <c r="J80" s="147"/>
      <c r="K80" s="8"/>
      <c r="L80" s="8"/>
    </row>
    <row r="81" spans="1:12" s="34" customFormat="1" ht="63" customHeight="1" x14ac:dyDescent="0.25">
      <c r="A81" s="30" t="s">
        <v>94</v>
      </c>
      <c r="B81" s="60">
        <v>68000</v>
      </c>
      <c r="C81" s="60">
        <v>68000</v>
      </c>
      <c r="D81" s="96">
        <v>68000</v>
      </c>
      <c r="E81" s="96">
        <v>68000</v>
      </c>
      <c r="F81" s="148"/>
      <c r="G81" s="147"/>
      <c r="H81" s="147"/>
      <c r="I81" s="147"/>
      <c r="J81" s="147"/>
      <c r="K81" s="8"/>
      <c r="L81" s="8"/>
    </row>
    <row r="82" spans="1:12" ht="65.25" customHeight="1" x14ac:dyDescent="0.25">
      <c r="A82" s="30" t="s">
        <v>95</v>
      </c>
      <c r="B82" s="60">
        <v>14500</v>
      </c>
      <c r="C82" s="60">
        <v>14500</v>
      </c>
      <c r="D82" s="96">
        <v>14500</v>
      </c>
      <c r="E82" s="96">
        <v>14500</v>
      </c>
      <c r="F82" s="148"/>
      <c r="G82" s="147"/>
      <c r="H82" s="147"/>
      <c r="I82" s="147"/>
      <c r="J82" s="147"/>
      <c r="K82" s="8"/>
      <c r="L82" s="8"/>
    </row>
    <row r="83" spans="1:12" s="34" customFormat="1" ht="47.25" customHeight="1" x14ac:dyDescent="0.25">
      <c r="A83" s="119" t="s">
        <v>188</v>
      </c>
      <c r="B83" s="123">
        <f>SUM(B84)</f>
        <v>35900</v>
      </c>
      <c r="C83" s="123">
        <f t="shared" ref="C83:E83" si="5">SUM(C84)</f>
        <v>35900</v>
      </c>
      <c r="D83" s="123">
        <f t="shared" si="5"/>
        <v>35881.35</v>
      </c>
      <c r="E83" s="123">
        <f t="shared" si="5"/>
        <v>35881.35</v>
      </c>
      <c r="F83" s="9"/>
      <c r="G83" s="8"/>
      <c r="H83" s="8"/>
      <c r="I83" s="8"/>
      <c r="J83" s="8"/>
      <c r="K83" s="8"/>
      <c r="L83" s="8"/>
    </row>
    <row r="84" spans="1:12" s="34" customFormat="1" ht="47.25" customHeight="1" x14ac:dyDescent="0.25">
      <c r="A84" s="30" t="s">
        <v>93</v>
      </c>
      <c r="B84" s="95">
        <v>35900</v>
      </c>
      <c r="C84" s="95">
        <v>35900</v>
      </c>
      <c r="D84" s="95">
        <v>35881.35</v>
      </c>
      <c r="E84" s="95">
        <v>35881.35</v>
      </c>
      <c r="F84" s="9"/>
      <c r="G84" s="8"/>
      <c r="H84" s="8"/>
      <c r="I84" s="8"/>
      <c r="J84" s="8"/>
      <c r="K84" s="8"/>
      <c r="L84" s="8"/>
    </row>
    <row r="85" spans="1:12" ht="27.75" customHeight="1" x14ac:dyDescent="0.25">
      <c r="A85" s="125" t="s">
        <v>5</v>
      </c>
      <c r="B85" s="126">
        <f>B8+B73+B83+B77</f>
        <v>30126391.329999998</v>
      </c>
      <c r="C85" s="126">
        <f>C8+C73+C83+C77</f>
        <v>30126391.329999998</v>
      </c>
      <c r="D85" s="126">
        <f>D8+D73+D83+D77</f>
        <v>28702878.009999998</v>
      </c>
      <c r="E85" s="126">
        <f>E8+E73+E83+E77</f>
        <v>28702878.009999998</v>
      </c>
      <c r="F85" s="6"/>
      <c r="G85" s="6"/>
      <c r="H85" s="6"/>
      <c r="I85" s="6"/>
      <c r="J85" s="6"/>
    </row>
    <row r="86" spans="1:12" x14ac:dyDescent="0.25">
      <c r="F86" s="6"/>
      <c r="G86" s="6"/>
      <c r="H86" s="6"/>
      <c r="I86" s="6"/>
      <c r="J86" s="6"/>
    </row>
    <row r="87" spans="1:12" x14ac:dyDescent="0.25">
      <c r="F87" s="6"/>
      <c r="G87" s="6"/>
      <c r="H87" s="6"/>
      <c r="I87" s="6"/>
      <c r="J87" s="6"/>
    </row>
    <row r="88" spans="1:12" x14ac:dyDescent="0.25">
      <c r="B88" s="96">
        <v>30126560</v>
      </c>
      <c r="C88" s="96">
        <v>30126560</v>
      </c>
      <c r="D88" s="96">
        <v>28702878.010000002</v>
      </c>
      <c r="E88" s="96">
        <v>28702878.010000002</v>
      </c>
      <c r="F88" s="6"/>
      <c r="G88" s="6"/>
      <c r="H88" s="6"/>
      <c r="I88" s="6"/>
      <c r="J88" s="6"/>
    </row>
  </sheetData>
  <mergeCells count="18">
    <mergeCell ref="B43:B44"/>
    <mergeCell ref="C43:C44"/>
    <mergeCell ref="C49:C56"/>
    <mergeCell ref="F78:J82"/>
    <mergeCell ref="F71:I73"/>
    <mergeCell ref="B65:B69"/>
    <mergeCell ref="C65:C69"/>
    <mergeCell ref="B59:B61"/>
    <mergeCell ref="C59:C61"/>
    <mergeCell ref="B49:B56"/>
    <mergeCell ref="B35:B40"/>
    <mergeCell ref="C35:C40"/>
    <mergeCell ref="A2:E2"/>
    <mergeCell ref="B4:E4"/>
    <mergeCell ref="B5:E5"/>
    <mergeCell ref="B6:E6"/>
    <mergeCell ref="B10:B31"/>
    <mergeCell ref="C10:C31"/>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110" zoomScaleNormal="100" zoomScaleSheetLayoutView="110" workbookViewId="0">
      <selection activeCell="B11" sqref="B11:E11"/>
    </sheetView>
  </sheetViews>
  <sheetFormatPr defaultRowHeight="15" x14ac:dyDescent="0.25"/>
  <cols>
    <col min="1" max="1" width="40.28515625" style="52" customWidth="1"/>
    <col min="2" max="2" width="17.28515625" style="52" customWidth="1"/>
    <col min="3" max="5" width="16.42578125" style="52" customWidth="1"/>
    <col min="6" max="256" width="9.140625" style="52"/>
    <col min="257" max="257" width="48.85546875" style="52" customWidth="1"/>
    <col min="258" max="258" width="17.28515625" style="52" customWidth="1"/>
    <col min="259" max="261" width="16.42578125" style="52" customWidth="1"/>
    <col min="262" max="512" width="9.140625" style="52"/>
    <col min="513" max="513" width="48.85546875" style="52" customWidth="1"/>
    <col min="514" max="514" width="17.28515625" style="52" customWidth="1"/>
    <col min="515" max="517" width="16.42578125" style="52" customWidth="1"/>
    <col min="518" max="768" width="9.140625" style="52"/>
    <col min="769" max="769" width="48.85546875" style="52" customWidth="1"/>
    <col min="770" max="770" width="17.28515625" style="52" customWidth="1"/>
    <col min="771" max="773" width="16.42578125" style="52" customWidth="1"/>
    <col min="774" max="1024" width="9.140625" style="52"/>
    <col min="1025" max="1025" width="48.85546875" style="52" customWidth="1"/>
    <col min="1026" max="1026" width="17.28515625" style="52" customWidth="1"/>
    <col min="1027" max="1029" width="16.42578125" style="52" customWidth="1"/>
    <col min="1030" max="1280" width="9.140625" style="52"/>
    <col min="1281" max="1281" width="48.85546875" style="52" customWidth="1"/>
    <col min="1282" max="1282" width="17.28515625" style="52" customWidth="1"/>
    <col min="1283" max="1285" width="16.42578125" style="52" customWidth="1"/>
    <col min="1286" max="1536" width="9.140625" style="52"/>
    <col min="1537" max="1537" width="48.85546875" style="52" customWidth="1"/>
    <col min="1538" max="1538" width="17.28515625" style="52" customWidth="1"/>
    <col min="1539" max="1541" width="16.42578125" style="52" customWidth="1"/>
    <col min="1542" max="1792" width="9.140625" style="52"/>
    <col min="1793" max="1793" width="48.85546875" style="52" customWidth="1"/>
    <col min="1794" max="1794" width="17.28515625" style="52" customWidth="1"/>
    <col min="1795" max="1797" width="16.42578125" style="52" customWidth="1"/>
    <col min="1798" max="2048" width="9.140625" style="52"/>
    <col min="2049" max="2049" width="48.85546875" style="52" customWidth="1"/>
    <col min="2050" max="2050" width="17.28515625" style="52" customWidth="1"/>
    <col min="2051" max="2053" width="16.42578125" style="52" customWidth="1"/>
    <col min="2054" max="2304" width="9.140625" style="52"/>
    <col min="2305" max="2305" width="48.85546875" style="52" customWidth="1"/>
    <col min="2306" max="2306" width="17.28515625" style="52" customWidth="1"/>
    <col min="2307" max="2309" width="16.42578125" style="52" customWidth="1"/>
    <col min="2310" max="2560" width="9.140625" style="52"/>
    <col min="2561" max="2561" width="48.85546875" style="52" customWidth="1"/>
    <col min="2562" max="2562" width="17.28515625" style="52" customWidth="1"/>
    <col min="2563" max="2565" width="16.42578125" style="52" customWidth="1"/>
    <col min="2566" max="2816" width="9.140625" style="52"/>
    <col min="2817" max="2817" width="48.85546875" style="52" customWidth="1"/>
    <col min="2818" max="2818" width="17.28515625" style="52" customWidth="1"/>
    <col min="2819" max="2821" width="16.42578125" style="52" customWidth="1"/>
    <col min="2822" max="3072" width="9.140625" style="52"/>
    <col min="3073" max="3073" width="48.85546875" style="52" customWidth="1"/>
    <col min="3074" max="3074" width="17.28515625" style="52" customWidth="1"/>
    <col min="3075" max="3077" width="16.42578125" style="52" customWidth="1"/>
    <col min="3078" max="3328" width="9.140625" style="52"/>
    <col min="3329" max="3329" width="48.85546875" style="52" customWidth="1"/>
    <col min="3330" max="3330" width="17.28515625" style="52" customWidth="1"/>
    <col min="3331" max="3333" width="16.42578125" style="52" customWidth="1"/>
    <col min="3334" max="3584" width="9.140625" style="52"/>
    <col min="3585" max="3585" width="48.85546875" style="52" customWidth="1"/>
    <col min="3586" max="3586" width="17.28515625" style="52" customWidth="1"/>
    <col min="3587" max="3589" width="16.42578125" style="52" customWidth="1"/>
    <col min="3590" max="3840" width="9.140625" style="52"/>
    <col min="3841" max="3841" width="48.85546875" style="52" customWidth="1"/>
    <col min="3842" max="3842" width="17.28515625" style="52" customWidth="1"/>
    <col min="3843" max="3845" width="16.42578125" style="52" customWidth="1"/>
    <col min="3846" max="4096" width="9.140625" style="52"/>
    <col min="4097" max="4097" width="48.85546875" style="52" customWidth="1"/>
    <col min="4098" max="4098" width="17.28515625" style="52" customWidth="1"/>
    <col min="4099" max="4101" width="16.42578125" style="52" customWidth="1"/>
    <col min="4102" max="4352" width="9.140625" style="52"/>
    <col min="4353" max="4353" width="48.85546875" style="52" customWidth="1"/>
    <col min="4354" max="4354" width="17.28515625" style="52" customWidth="1"/>
    <col min="4355" max="4357" width="16.42578125" style="52" customWidth="1"/>
    <col min="4358" max="4608" width="9.140625" style="52"/>
    <col min="4609" max="4609" width="48.85546875" style="52" customWidth="1"/>
    <col min="4610" max="4610" width="17.28515625" style="52" customWidth="1"/>
    <col min="4611" max="4613" width="16.42578125" style="52" customWidth="1"/>
    <col min="4614" max="4864" width="9.140625" style="52"/>
    <col min="4865" max="4865" width="48.85546875" style="52" customWidth="1"/>
    <col min="4866" max="4866" width="17.28515625" style="52" customWidth="1"/>
    <col min="4867" max="4869" width="16.42578125" style="52" customWidth="1"/>
    <col min="4870" max="5120" width="9.140625" style="52"/>
    <col min="5121" max="5121" width="48.85546875" style="52" customWidth="1"/>
    <col min="5122" max="5122" width="17.28515625" style="52" customWidth="1"/>
    <col min="5123" max="5125" width="16.42578125" style="52" customWidth="1"/>
    <col min="5126" max="5376" width="9.140625" style="52"/>
    <col min="5377" max="5377" width="48.85546875" style="52" customWidth="1"/>
    <col min="5378" max="5378" width="17.28515625" style="52" customWidth="1"/>
    <col min="5379" max="5381" width="16.42578125" style="52" customWidth="1"/>
    <col min="5382" max="5632" width="9.140625" style="52"/>
    <col min="5633" max="5633" width="48.85546875" style="52" customWidth="1"/>
    <col min="5634" max="5634" width="17.28515625" style="52" customWidth="1"/>
    <col min="5635" max="5637" width="16.42578125" style="52" customWidth="1"/>
    <col min="5638" max="5888" width="9.140625" style="52"/>
    <col min="5889" max="5889" width="48.85546875" style="52" customWidth="1"/>
    <col min="5890" max="5890" width="17.28515625" style="52" customWidth="1"/>
    <col min="5891" max="5893" width="16.42578125" style="52" customWidth="1"/>
    <col min="5894" max="6144" width="9.140625" style="52"/>
    <col min="6145" max="6145" width="48.85546875" style="52" customWidth="1"/>
    <col min="6146" max="6146" width="17.28515625" style="52" customWidth="1"/>
    <col min="6147" max="6149" width="16.42578125" style="52" customWidth="1"/>
    <col min="6150" max="6400" width="9.140625" style="52"/>
    <col min="6401" max="6401" width="48.85546875" style="52" customWidth="1"/>
    <col min="6402" max="6402" width="17.28515625" style="52" customWidth="1"/>
    <col min="6403" max="6405" width="16.42578125" style="52" customWidth="1"/>
    <col min="6406" max="6656" width="9.140625" style="52"/>
    <col min="6657" max="6657" width="48.85546875" style="52" customWidth="1"/>
    <col min="6658" max="6658" width="17.28515625" style="52" customWidth="1"/>
    <col min="6659" max="6661" width="16.42578125" style="52" customWidth="1"/>
    <col min="6662" max="6912" width="9.140625" style="52"/>
    <col min="6913" max="6913" width="48.85546875" style="52" customWidth="1"/>
    <col min="6914" max="6914" width="17.28515625" style="52" customWidth="1"/>
    <col min="6915" max="6917" width="16.42578125" style="52" customWidth="1"/>
    <col min="6918" max="7168" width="9.140625" style="52"/>
    <col min="7169" max="7169" width="48.85546875" style="52" customWidth="1"/>
    <col min="7170" max="7170" width="17.28515625" style="52" customWidth="1"/>
    <col min="7171" max="7173" width="16.42578125" style="52" customWidth="1"/>
    <col min="7174" max="7424" width="9.140625" style="52"/>
    <col min="7425" max="7425" width="48.85546875" style="52" customWidth="1"/>
    <col min="7426" max="7426" width="17.28515625" style="52" customWidth="1"/>
    <col min="7427" max="7429" width="16.42578125" style="52" customWidth="1"/>
    <col min="7430" max="7680" width="9.140625" style="52"/>
    <col min="7681" max="7681" width="48.85546875" style="52" customWidth="1"/>
    <col min="7682" max="7682" width="17.28515625" style="52" customWidth="1"/>
    <col min="7683" max="7685" width="16.42578125" style="52" customWidth="1"/>
    <col min="7686" max="7936" width="9.140625" style="52"/>
    <col min="7937" max="7937" width="48.85546875" style="52" customWidth="1"/>
    <col min="7938" max="7938" width="17.28515625" style="52" customWidth="1"/>
    <col min="7939" max="7941" width="16.42578125" style="52" customWidth="1"/>
    <col min="7942" max="8192" width="9.140625" style="52"/>
    <col min="8193" max="8193" width="48.85546875" style="52" customWidth="1"/>
    <col min="8194" max="8194" width="17.28515625" style="52" customWidth="1"/>
    <col min="8195" max="8197" width="16.42578125" style="52" customWidth="1"/>
    <col min="8198" max="8448" width="9.140625" style="52"/>
    <col min="8449" max="8449" width="48.85546875" style="52" customWidth="1"/>
    <col min="8450" max="8450" width="17.28515625" style="52" customWidth="1"/>
    <col min="8451" max="8453" width="16.42578125" style="52" customWidth="1"/>
    <col min="8454" max="8704" width="9.140625" style="52"/>
    <col min="8705" max="8705" width="48.85546875" style="52" customWidth="1"/>
    <col min="8706" max="8706" width="17.28515625" style="52" customWidth="1"/>
    <col min="8707" max="8709" width="16.42578125" style="52" customWidth="1"/>
    <col min="8710" max="8960" width="9.140625" style="52"/>
    <col min="8961" max="8961" width="48.85546875" style="52" customWidth="1"/>
    <col min="8962" max="8962" width="17.28515625" style="52" customWidth="1"/>
    <col min="8963" max="8965" width="16.42578125" style="52" customWidth="1"/>
    <col min="8966" max="9216" width="9.140625" style="52"/>
    <col min="9217" max="9217" width="48.85546875" style="52" customWidth="1"/>
    <col min="9218" max="9218" width="17.28515625" style="52" customWidth="1"/>
    <col min="9219" max="9221" width="16.42578125" style="52" customWidth="1"/>
    <col min="9222" max="9472" width="9.140625" style="52"/>
    <col min="9473" max="9473" width="48.85546875" style="52" customWidth="1"/>
    <col min="9474" max="9474" width="17.28515625" style="52" customWidth="1"/>
    <col min="9475" max="9477" width="16.42578125" style="52" customWidth="1"/>
    <col min="9478" max="9728" width="9.140625" style="52"/>
    <col min="9729" max="9729" width="48.85546875" style="52" customWidth="1"/>
    <col min="9730" max="9730" width="17.28515625" style="52" customWidth="1"/>
    <col min="9731" max="9733" width="16.42578125" style="52" customWidth="1"/>
    <col min="9734" max="9984" width="9.140625" style="52"/>
    <col min="9985" max="9985" width="48.85546875" style="52" customWidth="1"/>
    <col min="9986" max="9986" width="17.28515625" style="52" customWidth="1"/>
    <col min="9987" max="9989" width="16.42578125" style="52" customWidth="1"/>
    <col min="9990" max="10240" width="9.140625" style="52"/>
    <col min="10241" max="10241" width="48.85546875" style="52" customWidth="1"/>
    <col min="10242" max="10242" width="17.28515625" style="52" customWidth="1"/>
    <col min="10243" max="10245" width="16.42578125" style="52" customWidth="1"/>
    <col min="10246" max="10496" width="9.140625" style="52"/>
    <col min="10497" max="10497" width="48.85546875" style="52" customWidth="1"/>
    <col min="10498" max="10498" width="17.28515625" style="52" customWidth="1"/>
    <col min="10499" max="10501" width="16.42578125" style="52" customWidth="1"/>
    <col min="10502" max="10752" width="9.140625" style="52"/>
    <col min="10753" max="10753" width="48.85546875" style="52" customWidth="1"/>
    <col min="10754" max="10754" width="17.28515625" style="52" customWidth="1"/>
    <col min="10755" max="10757" width="16.42578125" style="52" customWidth="1"/>
    <col min="10758" max="11008" width="9.140625" style="52"/>
    <col min="11009" max="11009" width="48.85546875" style="52" customWidth="1"/>
    <col min="11010" max="11010" width="17.28515625" style="52" customWidth="1"/>
    <col min="11011" max="11013" width="16.42578125" style="52" customWidth="1"/>
    <col min="11014" max="11264" width="9.140625" style="52"/>
    <col min="11265" max="11265" width="48.85546875" style="52" customWidth="1"/>
    <col min="11266" max="11266" width="17.28515625" style="52" customWidth="1"/>
    <col min="11267" max="11269" width="16.42578125" style="52" customWidth="1"/>
    <col min="11270" max="11520" width="9.140625" style="52"/>
    <col min="11521" max="11521" width="48.85546875" style="52" customWidth="1"/>
    <col min="11522" max="11522" width="17.28515625" style="52" customWidth="1"/>
    <col min="11523" max="11525" width="16.42578125" style="52" customWidth="1"/>
    <col min="11526" max="11776" width="9.140625" style="52"/>
    <col min="11777" max="11777" width="48.85546875" style="52" customWidth="1"/>
    <col min="11778" max="11778" width="17.28515625" style="52" customWidth="1"/>
    <col min="11779" max="11781" width="16.42578125" style="52" customWidth="1"/>
    <col min="11782" max="12032" width="9.140625" style="52"/>
    <col min="12033" max="12033" width="48.85546875" style="52" customWidth="1"/>
    <col min="12034" max="12034" width="17.28515625" style="52" customWidth="1"/>
    <col min="12035" max="12037" width="16.42578125" style="52" customWidth="1"/>
    <col min="12038" max="12288" width="9.140625" style="52"/>
    <col min="12289" max="12289" width="48.85546875" style="52" customWidth="1"/>
    <col min="12290" max="12290" width="17.28515625" style="52" customWidth="1"/>
    <col min="12291" max="12293" width="16.42578125" style="52" customWidth="1"/>
    <col min="12294" max="12544" width="9.140625" style="52"/>
    <col min="12545" max="12545" width="48.85546875" style="52" customWidth="1"/>
    <col min="12546" max="12546" width="17.28515625" style="52" customWidth="1"/>
    <col min="12547" max="12549" width="16.42578125" style="52" customWidth="1"/>
    <col min="12550" max="12800" width="9.140625" style="52"/>
    <col min="12801" max="12801" width="48.85546875" style="52" customWidth="1"/>
    <col min="12802" max="12802" width="17.28515625" style="52" customWidth="1"/>
    <col min="12803" max="12805" width="16.42578125" style="52" customWidth="1"/>
    <col min="12806" max="13056" width="9.140625" style="52"/>
    <col min="13057" max="13057" width="48.85546875" style="52" customWidth="1"/>
    <col min="13058" max="13058" width="17.28515625" style="52" customWidth="1"/>
    <col min="13059" max="13061" width="16.42578125" style="52" customWidth="1"/>
    <col min="13062" max="13312" width="9.140625" style="52"/>
    <col min="13313" max="13313" width="48.85546875" style="52" customWidth="1"/>
    <col min="13314" max="13314" width="17.28515625" style="52" customWidth="1"/>
    <col min="13315" max="13317" width="16.42578125" style="52" customWidth="1"/>
    <col min="13318" max="13568" width="9.140625" style="52"/>
    <col min="13569" max="13569" width="48.85546875" style="52" customWidth="1"/>
    <col min="13570" max="13570" width="17.28515625" style="52" customWidth="1"/>
    <col min="13571" max="13573" width="16.42578125" style="52" customWidth="1"/>
    <col min="13574" max="13824" width="9.140625" style="52"/>
    <col min="13825" max="13825" width="48.85546875" style="52" customWidth="1"/>
    <col min="13826" max="13826" width="17.28515625" style="52" customWidth="1"/>
    <col min="13827" max="13829" width="16.42578125" style="52" customWidth="1"/>
    <col min="13830" max="14080" width="9.140625" style="52"/>
    <col min="14081" max="14081" width="48.85546875" style="52" customWidth="1"/>
    <col min="14082" max="14082" width="17.28515625" style="52" customWidth="1"/>
    <col min="14083" max="14085" width="16.42578125" style="52" customWidth="1"/>
    <col min="14086" max="14336" width="9.140625" style="52"/>
    <col min="14337" max="14337" width="48.85546875" style="52" customWidth="1"/>
    <col min="14338" max="14338" width="17.28515625" style="52" customWidth="1"/>
    <col min="14339" max="14341" width="16.42578125" style="52" customWidth="1"/>
    <col min="14342" max="14592" width="9.140625" style="52"/>
    <col min="14593" max="14593" width="48.85546875" style="52" customWidth="1"/>
    <col min="14594" max="14594" width="17.28515625" style="52" customWidth="1"/>
    <col min="14595" max="14597" width="16.42578125" style="52" customWidth="1"/>
    <col min="14598" max="14848" width="9.140625" style="52"/>
    <col min="14849" max="14849" width="48.85546875" style="52" customWidth="1"/>
    <col min="14850" max="14850" width="17.28515625" style="52" customWidth="1"/>
    <col min="14851" max="14853" width="16.42578125" style="52" customWidth="1"/>
    <col min="14854" max="15104" width="9.140625" style="52"/>
    <col min="15105" max="15105" width="48.85546875" style="52" customWidth="1"/>
    <col min="15106" max="15106" width="17.28515625" style="52" customWidth="1"/>
    <col min="15107" max="15109" width="16.42578125" style="52" customWidth="1"/>
    <col min="15110" max="15360" width="9.140625" style="52"/>
    <col min="15361" max="15361" width="48.85546875" style="52" customWidth="1"/>
    <col min="15362" max="15362" width="17.28515625" style="52" customWidth="1"/>
    <col min="15363" max="15365" width="16.42578125" style="52" customWidth="1"/>
    <col min="15366" max="15616" width="9.140625" style="52"/>
    <col min="15617" max="15617" width="48.85546875" style="52" customWidth="1"/>
    <col min="15618" max="15618" width="17.28515625" style="52" customWidth="1"/>
    <col min="15619" max="15621" width="16.42578125" style="52" customWidth="1"/>
    <col min="15622" max="15872" width="9.140625" style="52"/>
    <col min="15873" max="15873" width="48.85546875" style="52" customWidth="1"/>
    <col min="15874" max="15874" width="17.28515625" style="52" customWidth="1"/>
    <col min="15875" max="15877" width="16.42578125" style="52" customWidth="1"/>
    <col min="15878" max="16128" width="9.140625" style="52"/>
    <col min="16129" max="16129" width="48.85546875" style="52" customWidth="1"/>
    <col min="16130" max="16130" width="17.28515625" style="52" customWidth="1"/>
    <col min="16131" max="16133" width="16.42578125" style="52" customWidth="1"/>
    <col min="16134" max="16384" width="9.140625" style="52"/>
  </cols>
  <sheetData>
    <row r="1" spans="1:5" x14ac:dyDescent="0.25">
      <c r="A1" s="55"/>
      <c r="B1" s="55"/>
      <c r="C1" s="55"/>
      <c r="D1" s="55"/>
      <c r="E1" s="56"/>
    </row>
    <row r="2" spans="1:5" x14ac:dyDescent="0.25">
      <c r="A2" s="151" t="s">
        <v>133</v>
      </c>
      <c r="B2" s="151"/>
      <c r="C2" s="151"/>
      <c r="D2" s="151"/>
      <c r="E2" s="151"/>
    </row>
    <row r="3" spans="1:5" x14ac:dyDescent="0.25">
      <c r="A3" s="55"/>
      <c r="B3" s="55"/>
      <c r="C3" s="55"/>
      <c r="D3" s="55"/>
      <c r="E3" s="55"/>
    </row>
    <row r="4" spans="1:5" ht="27.75" customHeight="1" x14ac:dyDescent="0.25">
      <c r="A4" s="53" t="s">
        <v>134</v>
      </c>
      <c r="B4" s="152" t="s">
        <v>43</v>
      </c>
      <c r="C4" s="152"/>
      <c r="D4" s="152"/>
      <c r="E4" s="152"/>
    </row>
    <row r="5" spans="1:5" ht="24" customHeight="1" x14ac:dyDescent="0.25">
      <c r="A5" s="53" t="s">
        <v>2</v>
      </c>
      <c r="B5" s="152" t="s">
        <v>29</v>
      </c>
      <c r="C5" s="152"/>
      <c r="D5" s="152"/>
      <c r="E5" s="152"/>
    </row>
    <row r="6" spans="1:5" ht="18" customHeight="1" x14ac:dyDescent="0.25">
      <c r="A6" s="53" t="s">
        <v>1</v>
      </c>
      <c r="B6" s="152" t="s">
        <v>42</v>
      </c>
      <c r="C6" s="152"/>
      <c r="D6" s="152"/>
      <c r="E6" s="152"/>
    </row>
    <row r="7" spans="1:5" ht="21.75" customHeight="1" x14ac:dyDescent="0.25">
      <c r="A7" s="53" t="s">
        <v>4</v>
      </c>
      <c r="B7" s="152" t="s">
        <v>26</v>
      </c>
      <c r="C7" s="152"/>
      <c r="D7" s="152"/>
      <c r="E7" s="152"/>
    </row>
    <row r="8" spans="1:5" ht="95.25" customHeight="1" x14ac:dyDescent="0.25">
      <c r="A8" s="153" t="s">
        <v>135</v>
      </c>
      <c r="B8" s="155" t="s">
        <v>211</v>
      </c>
      <c r="C8" s="156" t="s">
        <v>30</v>
      </c>
      <c r="D8" s="156" t="s">
        <v>30</v>
      </c>
      <c r="E8" s="157" t="s">
        <v>30</v>
      </c>
    </row>
    <row r="9" spans="1:5" s="61" customFormat="1" ht="74.25" customHeight="1" x14ac:dyDescent="0.25">
      <c r="A9" s="154"/>
      <c r="B9" s="155" t="s">
        <v>212</v>
      </c>
      <c r="C9" s="158" t="s">
        <v>136</v>
      </c>
      <c r="D9" s="158" t="s">
        <v>136</v>
      </c>
      <c r="E9" s="159" t="s">
        <v>136</v>
      </c>
    </row>
    <row r="10" spans="1:5" s="84" customFormat="1" ht="66.75" customHeight="1" x14ac:dyDescent="0.25">
      <c r="A10" s="154"/>
      <c r="B10" s="155" t="s">
        <v>213</v>
      </c>
      <c r="C10" s="158" t="s">
        <v>136</v>
      </c>
      <c r="D10" s="158" t="s">
        <v>136</v>
      </c>
      <c r="E10" s="159" t="s">
        <v>136</v>
      </c>
    </row>
    <row r="11" spans="1:5" ht="93" customHeight="1" x14ac:dyDescent="0.25">
      <c r="A11" s="154"/>
      <c r="B11" s="155" t="s">
        <v>190</v>
      </c>
      <c r="C11" s="158"/>
      <c r="D11" s="158"/>
      <c r="E11" s="159"/>
    </row>
    <row r="12" spans="1:5" ht="99.75" customHeight="1" x14ac:dyDescent="0.25">
      <c r="A12" s="54" t="s">
        <v>214</v>
      </c>
      <c r="B12" s="160" t="s">
        <v>191</v>
      </c>
      <c r="C12" s="156"/>
      <c r="D12" s="156"/>
      <c r="E12" s="157"/>
    </row>
    <row r="13" spans="1:5" ht="37.5" customHeight="1" x14ac:dyDescent="0.25">
      <c r="A13" s="152" t="s">
        <v>137</v>
      </c>
      <c r="B13" s="161" t="s">
        <v>23</v>
      </c>
      <c r="C13" s="162"/>
      <c r="D13" s="163" t="s">
        <v>21</v>
      </c>
      <c r="E13" s="163" t="s">
        <v>22</v>
      </c>
    </row>
    <row r="14" spans="1:5" ht="38.25" customHeight="1" x14ac:dyDescent="0.25">
      <c r="A14" s="152"/>
      <c r="B14" s="62" t="s">
        <v>24</v>
      </c>
      <c r="C14" s="63" t="s">
        <v>20</v>
      </c>
      <c r="D14" s="163"/>
      <c r="E14" s="163"/>
    </row>
    <row r="15" spans="1:5" ht="120" x14ac:dyDescent="0.25">
      <c r="A15" s="152"/>
      <c r="B15" s="64" t="s">
        <v>138</v>
      </c>
      <c r="C15" s="65" t="s">
        <v>27</v>
      </c>
      <c r="D15" s="66">
        <v>89500</v>
      </c>
      <c r="E15" s="66">
        <v>89500</v>
      </c>
    </row>
    <row r="16" spans="1:5" ht="97.5" customHeight="1" x14ac:dyDescent="0.25">
      <c r="A16" s="152"/>
      <c r="B16" s="67" t="s">
        <v>101</v>
      </c>
      <c r="C16" s="65" t="s">
        <v>102</v>
      </c>
      <c r="D16" s="66">
        <v>80</v>
      </c>
      <c r="E16" s="66">
        <v>80</v>
      </c>
    </row>
    <row r="17" spans="1:5" ht="48.75" customHeight="1" x14ac:dyDescent="0.25">
      <c r="A17" s="152"/>
      <c r="B17" s="68" t="s">
        <v>139</v>
      </c>
      <c r="C17" s="69" t="s">
        <v>103</v>
      </c>
      <c r="D17" s="69">
        <v>257</v>
      </c>
      <c r="E17" s="69">
        <v>257</v>
      </c>
    </row>
    <row r="18" spans="1:5" ht="36" customHeight="1" x14ac:dyDescent="0.25">
      <c r="A18" s="53" t="s">
        <v>140</v>
      </c>
      <c r="B18" s="70" t="s">
        <v>13</v>
      </c>
      <c r="C18" s="71" t="s">
        <v>104</v>
      </c>
      <c r="D18" s="72" t="s">
        <v>9</v>
      </c>
      <c r="E18" s="73" t="s">
        <v>141</v>
      </c>
    </row>
    <row r="19" spans="1:5" ht="43.5" customHeight="1" x14ac:dyDescent="0.25">
      <c r="A19" s="24" t="s">
        <v>25</v>
      </c>
      <c r="B19" s="149"/>
      <c r="C19" s="149"/>
      <c r="D19" s="149"/>
      <c r="E19" s="150"/>
    </row>
  </sheetData>
  <mergeCells count="16">
    <mergeCell ref="B19:E19"/>
    <mergeCell ref="A2:E2"/>
    <mergeCell ref="B4:E4"/>
    <mergeCell ref="B5:E5"/>
    <mergeCell ref="B6:E6"/>
    <mergeCell ref="B7:E7"/>
    <mergeCell ref="A8:A11"/>
    <mergeCell ref="B8:E8"/>
    <mergeCell ref="B11:E11"/>
    <mergeCell ref="B12:E12"/>
    <mergeCell ref="A13:A17"/>
    <mergeCell ref="B13:C13"/>
    <mergeCell ref="D13:D14"/>
    <mergeCell ref="E13:E14"/>
    <mergeCell ref="B9:E9"/>
    <mergeCell ref="B10:E10"/>
  </mergeCells>
  <printOptions horizontalCentered="1"/>
  <pageMargins left="0.39370078740157483" right="0.39370078740157483" top="0.39370078740157483" bottom="0.39370078740157483" header="0.31496062992125984" footer="0.31496062992125984"/>
  <pageSetup scale="80" orientation="portrait"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view="pageBreakPreview" topLeftCell="A48" zoomScaleSheetLayoutView="100" workbookViewId="0">
      <selection activeCell="E52" sqref="E52:E53"/>
    </sheetView>
  </sheetViews>
  <sheetFormatPr defaultRowHeight="15" x14ac:dyDescent="0.25"/>
  <cols>
    <col min="1" max="1" width="40.85546875" style="19" customWidth="1"/>
    <col min="2" max="2" width="20.28515625" style="19" customWidth="1"/>
    <col min="3" max="5" width="16.42578125" style="19" customWidth="1"/>
    <col min="6" max="6" width="9.85546875" customWidth="1"/>
    <col min="7" max="7" width="18.28515625" customWidth="1"/>
    <col min="8" max="8" width="15.5703125" customWidth="1"/>
    <col min="9" max="9" width="11.7109375" customWidth="1"/>
    <col min="10" max="10" width="79.5703125" customWidth="1"/>
  </cols>
  <sheetData>
    <row r="1" spans="1:9" x14ac:dyDescent="0.25">
      <c r="E1" s="16" t="s">
        <v>18</v>
      </c>
      <c r="G1" s="37"/>
    </row>
    <row r="2" spans="1:9" ht="15" customHeight="1" x14ac:dyDescent="0.25">
      <c r="A2" s="151" t="s">
        <v>215</v>
      </c>
      <c r="B2" s="151"/>
      <c r="C2" s="151"/>
      <c r="D2" s="151"/>
      <c r="E2" s="151"/>
      <c r="G2" s="37"/>
    </row>
    <row r="3" spans="1:9" x14ac:dyDescent="0.25">
      <c r="G3" s="37"/>
    </row>
    <row r="4" spans="1:9" ht="26.25" customHeight="1" x14ac:dyDescent="0.25">
      <c r="A4" s="20" t="s">
        <v>2</v>
      </c>
      <c r="B4" s="174" t="s">
        <v>29</v>
      </c>
      <c r="C4" s="174"/>
      <c r="D4" s="174"/>
      <c r="E4" s="174"/>
      <c r="G4" s="37"/>
    </row>
    <row r="5" spans="1:9" ht="36" customHeight="1" x14ac:dyDescent="0.25">
      <c r="A5" s="20" t="s">
        <v>12</v>
      </c>
      <c r="B5" s="152" t="s">
        <v>30</v>
      </c>
      <c r="C5" s="152"/>
      <c r="D5" s="152"/>
      <c r="E5" s="152"/>
      <c r="F5" s="31"/>
      <c r="G5" s="37"/>
    </row>
    <row r="6" spans="1:9" ht="36" customHeight="1" x14ac:dyDescent="0.25">
      <c r="A6" s="20" t="s">
        <v>6</v>
      </c>
      <c r="B6" s="175" t="s">
        <v>47</v>
      </c>
      <c r="C6" s="175"/>
      <c r="D6" s="175"/>
      <c r="E6" s="175"/>
      <c r="F6" s="31"/>
      <c r="G6" s="37"/>
    </row>
    <row r="7" spans="1:9" ht="57" customHeight="1" x14ac:dyDescent="0.25">
      <c r="A7" s="20" t="s">
        <v>7</v>
      </c>
      <c r="B7" s="152" t="s">
        <v>96</v>
      </c>
      <c r="C7" s="152"/>
      <c r="D7" s="152"/>
      <c r="E7" s="152"/>
      <c r="F7" s="31"/>
      <c r="G7" s="37"/>
    </row>
    <row r="8" spans="1:9" ht="190.5" customHeight="1" x14ac:dyDescent="0.25">
      <c r="A8" s="185" t="s">
        <v>19</v>
      </c>
      <c r="B8" s="176" t="s">
        <v>144</v>
      </c>
      <c r="C8" s="177"/>
      <c r="D8" s="177"/>
      <c r="E8" s="178"/>
      <c r="F8" s="25"/>
      <c r="G8" s="40"/>
      <c r="H8" s="42"/>
      <c r="I8" s="43"/>
    </row>
    <row r="9" spans="1:9" s="39" customFormat="1" ht="312" customHeight="1" x14ac:dyDescent="0.25">
      <c r="A9" s="186"/>
      <c r="B9" s="179"/>
      <c r="C9" s="180"/>
      <c r="D9" s="180"/>
      <c r="E9" s="181"/>
      <c r="F9" s="25"/>
      <c r="G9" s="41"/>
      <c r="H9" s="42"/>
      <c r="I9" s="43"/>
    </row>
    <row r="10" spans="1:9" ht="31.5" customHeight="1" x14ac:dyDescent="0.25">
      <c r="A10" s="186"/>
      <c r="B10" s="187" t="s">
        <v>39</v>
      </c>
      <c r="C10" s="188"/>
      <c r="D10" s="188"/>
      <c r="E10" s="189"/>
      <c r="F10" s="31"/>
      <c r="G10" s="44"/>
      <c r="H10" s="43"/>
      <c r="I10" s="43"/>
    </row>
    <row r="11" spans="1:9" ht="30" customHeight="1" x14ac:dyDescent="0.25">
      <c r="A11" s="186"/>
      <c r="B11" s="170" t="s">
        <v>45</v>
      </c>
      <c r="C11" s="171"/>
      <c r="D11" s="171"/>
      <c r="E11" s="172"/>
      <c r="F11" s="31"/>
      <c r="G11" s="45"/>
      <c r="H11" s="43"/>
      <c r="I11" s="46"/>
    </row>
    <row r="12" spans="1:9" ht="48.75" customHeight="1" x14ac:dyDescent="0.25">
      <c r="A12" s="186"/>
      <c r="B12" s="164" t="s">
        <v>152</v>
      </c>
      <c r="C12" s="165"/>
      <c r="D12" s="165"/>
      <c r="E12" s="166"/>
      <c r="F12" s="31"/>
      <c r="G12" s="48"/>
    </row>
    <row r="13" spans="1:9" s="47" customFormat="1" ht="51.75" customHeight="1" x14ac:dyDescent="0.25">
      <c r="A13" s="186"/>
      <c r="B13" s="164" t="s">
        <v>156</v>
      </c>
      <c r="C13" s="165" t="s">
        <v>106</v>
      </c>
      <c r="D13" s="165" t="s">
        <v>106</v>
      </c>
      <c r="E13" s="166" t="s">
        <v>106</v>
      </c>
      <c r="G13" s="48"/>
    </row>
    <row r="14" spans="1:9" s="47" customFormat="1" ht="50.25" customHeight="1" x14ac:dyDescent="0.25">
      <c r="A14" s="186"/>
      <c r="B14" s="164" t="s">
        <v>157</v>
      </c>
      <c r="C14" s="165" t="s">
        <v>107</v>
      </c>
      <c r="D14" s="165" t="s">
        <v>107</v>
      </c>
      <c r="E14" s="166" t="s">
        <v>107</v>
      </c>
      <c r="G14" s="48"/>
    </row>
    <row r="15" spans="1:9" s="47" customFormat="1" ht="48.75" customHeight="1" x14ac:dyDescent="0.25">
      <c r="A15" s="186"/>
      <c r="B15" s="164" t="s">
        <v>158</v>
      </c>
      <c r="C15" s="165" t="s">
        <v>108</v>
      </c>
      <c r="D15" s="165" t="s">
        <v>108</v>
      </c>
      <c r="E15" s="166" t="s">
        <v>108</v>
      </c>
      <c r="G15" s="48"/>
    </row>
    <row r="16" spans="1:9" s="47" customFormat="1" ht="46.5" customHeight="1" x14ac:dyDescent="0.25">
      <c r="A16" s="186"/>
      <c r="B16" s="164" t="s">
        <v>160</v>
      </c>
      <c r="C16" s="165" t="s">
        <v>109</v>
      </c>
      <c r="D16" s="165" t="s">
        <v>109</v>
      </c>
      <c r="E16" s="166" t="s">
        <v>109</v>
      </c>
      <c r="G16" s="48"/>
    </row>
    <row r="17" spans="1:7" s="47" customFormat="1" ht="50.25" customHeight="1" x14ac:dyDescent="0.25">
      <c r="A17" s="186"/>
      <c r="B17" s="164" t="s">
        <v>159</v>
      </c>
      <c r="C17" s="165" t="s">
        <v>110</v>
      </c>
      <c r="D17" s="165" t="s">
        <v>110</v>
      </c>
      <c r="E17" s="166" t="s">
        <v>110</v>
      </c>
      <c r="G17" s="48"/>
    </row>
    <row r="18" spans="1:7" s="47" customFormat="1" ht="63" customHeight="1" x14ac:dyDescent="0.25">
      <c r="A18" s="186"/>
      <c r="B18" s="164" t="s">
        <v>161</v>
      </c>
      <c r="C18" s="165" t="s">
        <v>111</v>
      </c>
      <c r="D18" s="165" t="s">
        <v>111</v>
      </c>
      <c r="E18" s="166" t="s">
        <v>111</v>
      </c>
      <c r="G18" s="48"/>
    </row>
    <row r="19" spans="1:7" ht="33" customHeight="1" x14ac:dyDescent="0.25">
      <c r="A19" s="186"/>
      <c r="B19" s="170" t="s">
        <v>75</v>
      </c>
      <c r="C19" s="171"/>
      <c r="D19" s="171"/>
      <c r="E19" s="172"/>
      <c r="F19" s="31"/>
      <c r="G19" s="44"/>
    </row>
    <row r="20" spans="1:7" ht="48.75" customHeight="1" x14ac:dyDescent="0.25">
      <c r="A20" s="186"/>
      <c r="B20" s="164" t="s">
        <v>148</v>
      </c>
      <c r="C20" s="165" t="s">
        <v>77</v>
      </c>
      <c r="D20" s="165" t="s">
        <v>76</v>
      </c>
      <c r="E20" s="166" t="s">
        <v>77</v>
      </c>
      <c r="F20" s="26"/>
      <c r="G20" s="75"/>
    </row>
    <row r="21" spans="1:7" s="47" customFormat="1" ht="47.25" customHeight="1" x14ac:dyDescent="0.25">
      <c r="A21" s="186"/>
      <c r="B21" s="164" t="s">
        <v>162</v>
      </c>
      <c r="C21" s="165" t="s">
        <v>112</v>
      </c>
      <c r="D21" s="165" t="s">
        <v>112</v>
      </c>
      <c r="E21" s="166" t="s">
        <v>112</v>
      </c>
      <c r="F21" s="26"/>
      <c r="G21" s="36"/>
    </row>
    <row r="22" spans="1:7" s="47" customFormat="1" ht="62.25" customHeight="1" x14ac:dyDescent="0.25">
      <c r="A22" s="186"/>
      <c r="B22" s="164" t="s">
        <v>163</v>
      </c>
      <c r="C22" s="165" t="s">
        <v>113</v>
      </c>
      <c r="D22" s="165" t="s">
        <v>113</v>
      </c>
      <c r="E22" s="166" t="s">
        <v>113</v>
      </c>
      <c r="F22" s="26"/>
      <c r="G22" s="36"/>
    </row>
    <row r="23" spans="1:7" s="27" customFormat="1" ht="28.5" customHeight="1" x14ac:dyDescent="0.25">
      <c r="A23" s="186"/>
      <c r="B23" s="173" t="s">
        <v>78</v>
      </c>
      <c r="C23" s="171"/>
      <c r="D23" s="171"/>
      <c r="E23" s="172"/>
      <c r="G23" s="35"/>
    </row>
    <row r="24" spans="1:7" s="27" customFormat="1" ht="51" customHeight="1" x14ac:dyDescent="0.25">
      <c r="A24" s="186"/>
      <c r="B24" s="167" t="s">
        <v>145</v>
      </c>
      <c r="C24" s="168"/>
      <c r="D24" s="168" t="s">
        <v>79</v>
      </c>
      <c r="E24" s="169"/>
      <c r="F24" s="49"/>
      <c r="G24" s="35"/>
    </row>
    <row r="25" spans="1:7" s="27" customFormat="1" ht="52.5" customHeight="1" x14ac:dyDescent="0.25">
      <c r="A25" s="186"/>
      <c r="B25" s="167" t="s">
        <v>146</v>
      </c>
      <c r="C25" s="190"/>
      <c r="D25" s="190" t="s">
        <v>80</v>
      </c>
      <c r="E25" s="191"/>
      <c r="F25" s="50"/>
      <c r="G25" s="35"/>
    </row>
    <row r="26" spans="1:7" s="27" customFormat="1" ht="50.25" customHeight="1" x14ac:dyDescent="0.25">
      <c r="A26" s="186"/>
      <c r="B26" s="167" t="s">
        <v>147</v>
      </c>
      <c r="C26" s="190"/>
      <c r="D26" s="190" t="s">
        <v>81</v>
      </c>
      <c r="E26" s="191"/>
      <c r="F26" s="50"/>
      <c r="G26" s="35"/>
    </row>
    <row r="27" spans="1:7" s="47" customFormat="1" ht="33" customHeight="1" x14ac:dyDescent="0.25">
      <c r="A27" s="186"/>
      <c r="B27" s="167" t="s">
        <v>151</v>
      </c>
      <c r="C27" s="190" t="s">
        <v>114</v>
      </c>
      <c r="D27" s="190" t="s">
        <v>114</v>
      </c>
      <c r="E27" s="191" t="s">
        <v>114</v>
      </c>
      <c r="F27" s="50"/>
      <c r="G27" s="35"/>
    </row>
    <row r="28" spans="1:7" s="47" customFormat="1" ht="50.25" customHeight="1" x14ac:dyDescent="0.25">
      <c r="A28" s="186"/>
      <c r="B28" s="167" t="s">
        <v>164</v>
      </c>
      <c r="C28" s="190" t="s">
        <v>115</v>
      </c>
      <c r="D28" s="190" t="s">
        <v>115</v>
      </c>
      <c r="E28" s="191" t="s">
        <v>115</v>
      </c>
      <c r="F28" s="50"/>
      <c r="G28" s="35"/>
    </row>
    <row r="29" spans="1:7" s="47" customFormat="1" ht="50.25" customHeight="1" x14ac:dyDescent="0.25">
      <c r="A29" s="186"/>
      <c r="B29" s="167" t="s">
        <v>165</v>
      </c>
      <c r="C29" s="190" t="s">
        <v>116</v>
      </c>
      <c r="D29" s="190" t="s">
        <v>116</v>
      </c>
      <c r="E29" s="191" t="s">
        <v>116</v>
      </c>
      <c r="F29" s="50"/>
      <c r="G29" s="35"/>
    </row>
    <row r="30" spans="1:7" s="47" customFormat="1" ht="47.25" customHeight="1" x14ac:dyDescent="0.25">
      <c r="A30" s="186"/>
      <c r="B30" s="167" t="s">
        <v>166</v>
      </c>
      <c r="C30" s="190" t="s">
        <v>117</v>
      </c>
      <c r="D30" s="190" t="s">
        <v>117</v>
      </c>
      <c r="E30" s="191" t="s">
        <v>117</v>
      </c>
      <c r="F30" s="50"/>
      <c r="G30" s="35"/>
    </row>
    <row r="31" spans="1:7" s="47" customFormat="1" ht="51" customHeight="1" x14ac:dyDescent="0.25">
      <c r="A31" s="186"/>
      <c r="B31" s="167" t="s">
        <v>167</v>
      </c>
      <c r="C31" s="190" t="s">
        <v>118</v>
      </c>
      <c r="D31" s="190" t="s">
        <v>118</v>
      </c>
      <c r="E31" s="191" t="s">
        <v>118</v>
      </c>
      <c r="F31" s="50"/>
      <c r="G31" s="35"/>
    </row>
    <row r="32" spans="1:7" s="47" customFormat="1" ht="33.75" customHeight="1" x14ac:dyDescent="0.25">
      <c r="A32" s="186"/>
      <c r="B32" s="167" t="s">
        <v>153</v>
      </c>
      <c r="C32" s="190" t="s">
        <v>119</v>
      </c>
      <c r="D32" s="190" t="s">
        <v>119</v>
      </c>
      <c r="E32" s="191" t="s">
        <v>119</v>
      </c>
      <c r="F32" s="50"/>
      <c r="G32" s="35"/>
    </row>
    <row r="33" spans="1:9" s="47" customFormat="1" ht="48" customHeight="1" x14ac:dyDescent="0.25">
      <c r="A33" s="186"/>
      <c r="B33" s="167" t="s">
        <v>154</v>
      </c>
      <c r="C33" s="190" t="s">
        <v>120</v>
      </c>
      <c r="D33" s="190" t="s">
        <v>120</v>
      </c>
      <c r="E33" s="191" t="s">
        <v>120</v>
      </c>
      <c r="F33" s="50"/>
      <c r="G33" s="35"/>
    </row>
    <row r="34" spans="1:9" s="47" customFormat="1" ht="46.5" customHeight="1" x14ac:dyDescent="0.25">
      <c r="A34" s="186"/>
      <c r="B34" s="167" t="s">
        <v>155</v>
      </c>
      <c r="C34" s="190" t="s">
        <v>121</v>
      </c>
      <c r="D34" s="190" t="s">
        <v>121</v>
      </c>
      <c r="E34" s="191" t="s">
        <v>121</v>
      </c>
      <c r="F34" s="50"/>
      <c r="G34" s="35"/>
    </row>
    <row r="35" spans="1:9" s="27" customFormat="1" ht="28.5" customHeight="1" x14ac:dyDescent="0.25">
      <c r="A35" s="186"/>
      <c r="B35" s="173" t="s">
        <v>46</v>
      </c>
      <c r="C35" s="199"/>
      <c r="D35" s="199" t="s">
        <v>46</v>
      </c>
      <c r="E35" s="200"/>
      <c r="F35" s="50"/>
      <c r="G35" s="35"/>
    </row>
    <row r="36" spans="1:9" ht="63.75" customHeight="1" x14ac:dyDescent="0.25">
      <c r="A36" s="186"/>
      <c r="B36" s="164" t="s">
        <v>168</v>
      </c>
      <c r="C36" s="165"/>
      <c r="D36" s="165" t="s">
        <v>82</v>
      </c>
      <c r="E36" s="166"/>
      <c r="F36" s="74"/>
      <c r="G36" s="35"/>
      <c r="H36" s="10"/>
      <c r="I36" s="10"/>
    </row>
    <row r="37" spans="1:9" s="47" customFormat="1" ht="49.5" customHeight="1" x14ac:dyDescent="0.25">
      <c r="A37" s="186"/>
      <c r="B37" s="164" t="s">
        <v>169</v>
      </c>
      <c r="C37" s="165" t="s">
        <v>122</v>
      </c>
      <c r="D37" s="165" t="s">
        <v>122</v>
      </c>
      <c r="E37" s="166" t="s">
        <v>122</v>
      </c>
      <c r="F37" s="50"/>
      <c r="G37" s="35"/>
      <c r="H37" s="10"/>
      <c r="I37" s="10"/>
    </row>
    <row r="38" spans="1:9" s="47" customFormat="1" ht="51.75" customHeight="1" x14ac:dyDescent="0.25">
      <c r="A38" s="186"/>
      <c r="B38" s="164" t="s">
        <v>170</v>
      </c>
      <c r="C38" s="165" t="s">
        <v>123</v>
      </c>
      <c r="D38" s="165" t="s">
        <v>123</v>
      </c>
      <c r="E38" s="166" t="s">
        <v>123</v>
      </c>
      <c r="F38" s="50"/>
      <c r="G38" s="35"/>
      <c r="H38" s="10"/>
      <c r="I38" s="10"/>
    </row>
    <row r="39" spans="1:9" s="47" customFormat="1" ht="50.25" customHeight="1" x14ac:dyDescent="0.25">
      <c r="A39" s="186"/>
      <c r="B39" s="164" t="s">
        <v>171</v>
      </c>
      <c r="C39" s="165" t="s">
        <v>124</v>
      </c>
      <c r="D39" s="165" t="s">
        <v>124</v>
      </c>
      <c r="E39" s="166" t="s">
        <v>124</v>
      </c>
      <c r="F39" s="50"/>
      <c r="G39" s="35"/>
      <c r="H39" s="10"/>
      <c r="I39" s="10"/>
    </row>
    <row r="40" spans="1:9" ht="26.25" customHeight="1" x14ac:dyDescent="0.25">
      <c r="A40" s="186"/>
      <c r="B40" s="170" t="s">
        <v>83</v>
      </c>
      <c r="C40" s="171"/>
      <c r="D40" s="171" t="s">
        <v>83</v>
      </c>
      <c r="E40" s="172"/>
      <c r="F40" s="50"/>
      <c r="G40" s="35"/>
      <c r="H40" s="10"/>
      <c r="I40" s="10"/>
    </row>
    <row r="41" spans="1:9" ht="82.5" customHeight="1" x14ac:dyDescent="0.25">
      <c r="A41" s="186"/>
      <c r="B41" s="164" t="s">
        <v>149</v>
      </c>
      <c r="C41" s="165"/>
      <c r="D41" s="165" t="s">
        <v>84</v>
      </c>
      <c r="E41" s="166"/>
      <c r="F41" s="50"/>
      <c r="G41" s="35"/>
      <c r="H41" s="10"/>
      <c r="I41" s="10"/>
    </row>
    <row r="42" spans="1:9" s="47" customFormat="1" ht="31.5" customHeight="1" x14ac:dyDescent="0.25">
      <c r="A42" s="186"/>
      <c r="B42" s="170" t="s">
        <v>125</v>
      </c>
      <c r="C42" s="171" t="s">
        <v>125</v>
      </c>
      <c r="D42" s="171" t="s">
        <v>125</v>
      </c>
      <c r="E42" s="172" t="s">
        <v>125</v>
      </c>
      <c r="F42" s="50"/>
      <c r="G42" s="35"/>
      <c r="H42" s="10"/>
      <c r="I42" s="10"/>
    </row>
    <row r="43" spans="1:9" s="47" customFormat="1" ht="47.25" customHeight="1" x14ac:dyDescent="0.25">
      <c r="A43" s="186"/>
      <c r="B43" s="164" t="s">
        <v>172</v>
      </c>
      <c r="C43" s="165" t="s">
        <v>126</v>
      </c>
      <c r="D43" s="165" t="s">
        <v>126</v>
      </c>
      <c r="E43" s="166" t="s">
        <v>126</v>
      </c>
      <c r="F43" s="50"/>
      <c r="G43" s="35"/>
      <c r="H43" s="10"/>
      <c r="I43" s="10"/>
    </row>
    <row r="44" spans="1:9" s="47" customFormat="1" ht="50.25" customHeight="1" x14ac:dyDescent="0.25">
      <c r="A44" s="186"/>
      <c r="B44" s="164" t="s">
        <v>173</v>
      </c>
      <c r="C44" s="165" t="s">
        <v>127</v>
      </c>
      <c r="D44" s="165" t="s">
        <v>127</v>
      </c>
      <c r="E44" s="166" t="s">
        <v>127</v>
      </c>
      <c r="F44" s="50"/>
      <c r="G44" s="35"/>
      <c r="H44" s="10"/>
      <c r="I44" s="10"/>
    </row>
    <row r="45" spans="1:9" s="47" customFormat="1" ht="50.25" customHeight="1" x14ac:dyDescent="0.25">
      <c r="A45" s="186"/>
      <c r="B45" s="164" t="s">
        <v>174</v>
      </c>
      <c r="C45" s="165" t="s">
        <v>128</v>
      </c>
      <c r="D45" s="165" t="s">
        <v>128</v>
      </c>
      <c r="E45" s="166" t="s">
        <v>128</v>
      </c>
      <c r="F45" s="50"/>
      <c r="G45" s="35"/>
      <c r="H45" s="10"/>
      <c r="I45" s="10"/>
    </row>
    <row r="46" spans="1:9" s="47" customFormat="1" ht="49.5" customHeight="1" x14ac:dyDescent="0.25">
      <c r="A46" s="186"/>
      <c r="B46" s="164" t="s">
        <v>175</v>
      </c>
      <c r="C46" s="165" t="s">
        <v>129</v>
      </c>
      <c r="D46" s="165" t="s">
        <v>129</v>
      </c>
      <c r="E46" s="166" t="s">
        <v>129</v>
      </c>
      <c r="F46" s="50"/>
      <c r="G46" s="35"/>
      <c r="H46" s="10"/>
      <c r="I46" s="10"/>
    </row>
    <row r="47" spans="1:9" s="47" customFormat="1" ht="51" customHeight="1" x14ac:dyDescent="0.25">
      <c r="A47" s="186"/>
      <c r="B47" s="164" t="s">
        <v>176</v>
      </c>
      <c r="C47" s="165" t="s">
        <v>130</v>
      </c>
      <c r="D47" s="165" t="s">
        <v>130</v>
      </c>
      <c r="E47" s="166" t="s">
        <v>130</v>
      </c>
      <c r="F47" s="50"/>
      <c r="G47" s="35"/>
      <c r="H47" s="10"/>
      <c r="I47" s="10"/>
    </row>
    <row r="48" spans="1:9" ht="186.75" customHeight="1" x14ac:dyDescent="0.25">
      <c r="A48" s="186"/>
      <c r="B48" s="192" t="s">
        <v>150</v>
      </c>
      <c r="C48" s="193"/>
      <c r="D48" s="193"/>
      <c r="E48" s="194"/>
      <c r="F48" s="51"/>
      <c r="G48" s="35"/>
      <c r="H48" s="10"/>
      <c r="I48" s="10"/>
    </row>
    <row r="49" spans="1:9" s="34" customFormat="1" ht="45.75" customHeight="1" x14ac:dyDescent="0.25">
      <c r="A49" s="186"/>
      <c r="B49" s="198" t="s">
        <v>177</v>
      </c>
      <c r="C49" s="193"/>
      <c r="D49" s="193"/>
      <c r="E49" s="194"/>
      <c r="G49" s="35"/>
      <c r="H49" s="10"/>
      <c r="I49" s="10"/>
    </row>
    <row r="50" spans="1:9" ht="36.75" customHeight="1" x14ac:dyDescent="0.25">
      <c r="A50" s="186"/>
      <c r="B50" s="195" t="s">
        <v>183</v>
      </c>
      <c r="C50" s="196"/>
      <c r="D50" s="196"/>
      <c r="E50" s="197"/>
      <c r="G50" s="5"/>
    </row>
    <row r="51" spans="1:9" ht="90" customHeight="1" x14ac:dyDescent="0.25">
      <c r="A51" s="22" t="s">
        <v>40</v>
      </c>
      <c r="B51" s="160" t="s">
        <v>178</v>
      </c>
      <c r="C51" s="156"/>
      <c r="D51" s="156"/>
      <c r="E51" s="157"/>
      <c r="G51" s="5"/>
    </row>
    <row r="52" spans="1:9" ht="35.25" customHeight="1" x14ac:dyDescent="0.25">
      <c r="A52" s="152" t="s">
        <v>8</v>
      </c>
      <c r="B52" s="182" t="s">
        <v>23</v>
      </c>
      <c r="C52" s="183"/>
      <c r="D52" s="184" t="s">
        <v>21</v>
      </c>
      <c r="E52" s="184" t="s">
        <v>22</v>
      </c>
      <c r="G52" s="37"/>
    </row>
    <row r="53" spans="1:9" ht="42" customHeight="1" x14ac:dyDescent="0.25">
      <c r="A53" s="152"/>
      <c r="B53" s="128" t="s">
        <v>24</v>
      </c>
      <c r="C53" s="131" t="s">
        <v>20</v>
      </c>
      <c r="D53" s="184"/>
      <c r="E53" s="184"/>
      <c r="F53" s="7"/>
      <c r="G53" s="37"/>
      <c r="H53" s="8"/>
    </row>
    <row r="54" spans="1:9" ht="81.75" customHeight="1" x14ac:dyDescent="0.25">
      <c r="A54" s="152"/>
      <c r="B54" s="76" t="s">
        <v>33</v>
      </c>
      <c r="C54" s="73" t="s">
        <v>28</v>
      </c>
      <c r="D54" s="73">
        <v>5738</v>
      </c>
      <c r="E54" s="77">
        <v>10545.2</v>
      </c>
      <c r="F54" s="7"/>
      <c r="G54" s="37"/>
      <c r="H54" s="8"/>
    </row>
    <row r="55" spans="1:9" ht="165.75" customHeight="1" x14ac:dyDescent="0.25">
      <c r="A55" s="152"/>
      <c r="B55" s="76" t="s">
        <v>34</v>
      </c>
      <c r="C55" s="73" t="s">
        <v>28</v>
      </c>
      <c r="D55" s="77">
        <v>123950</v>
      </c>
      <c r="E55" s="77">
        <v>119412.5</v>
      </c>
      <c r="F55" s="7"/>
      <c r="G55" s="35"/>
      <c r="H55" s="8"/>
    </row>
    <row r="56" spans="1:9" ht="138.75" customHeight="1" x14ac:dyDescent="0.25">
      <c r="A56" s="152"/>
      <c r="B56" s="64" t="s">
        <v>35</v>
      </c>
      <c r="C56" s="73" t="s">
        <v>27</v>
      </c>
      <c r="D56" s="73">
        <v>11</v>
      </c>
      <c r="E56" s="73">
        <v>11</v>
      </c>
      <c r="F56" s="7"/>
      <c r="G56" s="37"/>
      <c r="H56" s="8"/>
    </row>
    <row r="57" spans="1:9" ht="35.25" customHeight="1" x14ac:dyDescent="0.25">
      <c r="A57" s="23" t="s">
        <v>14</v>
      </c>
      <c r="B57" s="70" t="s">
        <v>13</v>
      </c>
      <c r="C57" s="130" t="s">
        <v>104</v>
      </c>
      <c r="D57" s="73" t="s">
        <v>9</v>
      </c>
      <c r="E57" s="78" t="s">
        <v>10</v>
      </c>
      <c r="F57" s="7"/>
      <c r="G57" s="37"/>
      <c r="H57" s="8"/>
    </row>
    <row r="58" spans="1:9" ht="78.75" customHeight="1" x14ac:dyDescent="0.25">
      <c r="A58" s="127" t="s">
        <v>202</v>
      </c>
      <c r="B58" s="156"/>
      <c r="C58" s="156"/>
      <c r="D58" s="156"/>
      <c r="E58" s="157"/>
      <c r="G58" s="37"/>
    </row>
    <row r="59" spans="1:9" x14ac:dyDescent="0.25">
      <c r="G59" s="37"/>
    </row>
    <row r="60" spans="1:9" x14ac:dyDescent="0.25">
      <c r="G60" s="37"/>
    </row>
    <row r="61" spans="1:9" x14ac:dyDescent="0.25">
      <c r="G61" s="37"/>
    </row>
    <row r="62" spans="1:9" x14ac:dyDescent="0.25">
      <c r="G62" s="37"/>
    </row>
    <row r="63" spans="1:9" x14ac:dyDescent="0.25">
      <c r="G63" s="37"/>
    </row>
  </sheetData>
  <mergeCells count="54">
    <mergeCell ref="B32:E32"/>
    <mergeCell ref="B33:E33"/>
    <mergeCell ref="B34:E34"/>
    <mergeCell ref="B37:E37"/>
    <mergeCell ref="B38:E38"/>
    <mergeCell ref="B35:E35"/>
    <mergeCell ref="B27:E27"/>
    <mergeCell ref="B28:E28"/>
    <mergeCell ref="B29:E29"/>
    <mergeCell ref="B30:E30"/>
    <mergeCell ref="B31:E31"/>
    <mergeCell ref="B48:E48"/>
    <mergeCell ref="B58:E58"/>
    <mergeCell ref="B50:E50"/>
    <mergeCell ref="B51:E51"/>
    <mergeCell ref="B49:E49"/>
    <mergeCell ref="B39:E39"/>
    <mergeCell ref="B42:E42"/>
    <mergeCell ref="B43:E43"/>
    <mergeCell ref="B44:E44"/>
    <mergeCell ref="B45:E45"/>
    <mergeCell ref="B41:E41"/>
    <mergeCell ref="B21:E21"/>
    <mergeCell ref="B46:E46"/>
    <mergeCell ref="B47:E47"/>
    <mergeCell ref="A52:A56"/>
    <mergeCell ref="B52:C52"/>
    <mergeCell ref="D52:D53"/>
    <mergeCell ref="E52:E53"/>
    <mergeCell ref="A8:A50"/>
    <mergeCell ref="B10:E10"/>
    <mergeCell ref="B11:E11"/>
    <mergeCell ref="B12:E12"/>
    <mergeCell ref="B19:E19"/>
    <mergeCell ref="B20:E20"/>
    <mergeCell ref="B36:E36"/>
    <mergeCell ref="B25:E25"/>
    <mergeCell ref="B26:E26"/>
    <mergeCell ref="B22:E22"/>
    <mergeCell ref="B24:E24"/>
    <mergeCell ref="B40:E40"/>
    <mergeCell ref="B23:E23"/>
    <mergeCell ref="A2:E2"/>
    <mergeCell ref="B4:E4"/>
    <mergeCell ref="B5:E5"/>
    <mergeCell ref="B6:E6"/>
    <mergeCell ref="B7:E7"/>
    <mergeCell ref="B8:E9"/>
    <mergeCell ref="B13:E13"/>
    <mergeCell ref="B14:E14"/>
    <mergeCell ref="B15:E15"/>
    <mergeCell ref="B16:E16"/>
    <mergeCell ref="B17:E17"/>
    <mergeCell ref="B18:E18"/>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topLeftCell="A4" zoomScale="95" zoomScaleSheetLayoutView="95" workbookViewId="0">
      <selection activeCell="B11" sqref="B11:E11"/>
    </sheetView>
  </sheetViews>
  <sheetFormatPr defaultRowHeight="15" x14ac:dyDescent="0.25"/>
  <cols>
    <col min="1" max="1" width="35.85546875" style="19" customWidth="1"/>
    <col min="2" max="2" width="20.28515625" style="19" customWidth="1"/>
    <col min="3" max="4" width="16.42578125" style="19" customWidth="1"/>
    <col min="5" max="5" width="18.140625" style="19" customWidth="1"/>
    <col min="6" max="6" width="4.7109375" customWidth="1"/>
    <col min="7" max="7" width="67" customWidth="1"/>
    <col min="8" max="8" width="11" customWidth="1"/>
  </cols>
  <sheetData>
    <row r="1" spans="1:11" x14ac:dyDescent="0.25">
      <c r="E1" s="16" t="s">
        <v>18</v>
      </c>
    </row>
    <row r="2" spans="1:11" ht="15" customHeight="1" x14ac:dyDescent="0.25">
      <c r="A2" s="151" t="s">
        <v>215</v>
      </c>
      <c r="B2" s="151"/>
      <c r="C2" s="151"/>
      <c r="D2" s="151"/>
      <c r="E2" s="151"/>
    </row>
    <row r="4" spans="1:11" ht="25.5" customHeight="1" x14ac:dyDescent="0.25">
      <c r="A4" s="83" t="s">
        <v>2</v>
      </c>
      <c r="B4" s="174" t="s">
        <v>29</v>
      </c>
      <c r="C4" s="174"/>
      <c r="D4" s="174"/>
      <c r="E4" s="174"/>
    </row>
    <row r="5" spans="1:11" ht="24" customHeight="1" x14ac:dyDescent="0.25">
      <c r="A5" s="83" t="s">
        <v>12</v>
      </c>
      <c r="B5" s="208" t="s">
        <v>38</v>
      </c>
      <c r="C5" s="208"/>
      <c r="D5" s="208"/>
      <c r="E5" s="208"/>
    </row>
    <row r="6" spans="1:11" ht="34.5" customHeight="1" x14ac:dyDescent="0.25">
      <c r="A6" s="83" t="s">
        <v>6</v>
      </c>
      <c r="B6" s="174" t="s">
        <v>49</v>
      </c>
      <c r="C6" s="174"/>
      <c r="D6" s="174"/>
      <c r="E6" s="174"/>
    </row>
    <row r="7" spans="1:11" ht="45.75" customHeight="1" x14ac:dyDescent="0.25">
      <c r="A7" s="83" t="s">
        <v>7</v>
      </c>
      <c r="B7" s="208" t="s">
        <v>97</v>
      </c>
      <c r="C7" s="208"/>
      <c r="D7" s="208"/>
      <c r="E7" s="208"/>
      <c r="F7" s="7"/>
      <c r="G7" s="8"/>
      <c r="H7" s="8"/>
      <c r="I7" s="8"/>
    </row>
    <row r="8" spans="1:11" ht="144" customHeight="1" x14ac:dyDescent="0.25">
      <c r="A8" s="185" t="s">
        <v>19</v>
      </c>
      <c r="B8" s="205" t="s">
        <v>179</v>
      </c>
      <c r="C8" s="206"/>
      <c r="D8" s="206"/>
      <c r="E8" s="207"/>
      <c r="F8" s="7"/>
      <c r="G8" s="38"/>
      <c r="H8" s="8"/>
      <c r="I8" s="8"/>
    </row>
    <row r="9" spans="1:11" ht="39.75" customHeight="1" x14ac:dyDescent="0.25">
      <c r="A9" s="186"/>
      <c r="B9" s="205" t="s">
        <v>180</v>
      </c>
      <c r="C9" s="206"/>
      <c r="D9" s="206"/>
      <c r="E9" s="207"/>
      <c r="F9" s="7"/>
      <c r="G9" s="8"/>
      <c r="H9" s="8"/>
      <c r="I9" s="8"/>
    </row>
    <row r="10" spans="1:11" ht="49.5" customHeight="1" x14ac:dyDescent="0.25">
      <c r="A10" s="204"/>
      <c r="B10" s="201" t="s">
        <v>184</v>
      </c>
      <c r="C10" s="202"/>
      <c r="D10" s="202"/>
      <c r="E10" s="203"/>
      <c r="F10" s="7"/>
      <c r="G10" s="8"/>
      <c r="H10" s="8"/>
      <c r="I10" s="8"/>
    </row>
    <row r="11" spans="1:11" ht="67.5" customHeight="1" x14ac:dyDescent="0.25">
      <c r="A11" s="82" t="s">
        <v>41</v>
      </c>
      <c r="B11" s="160" t="s">
        <v>132</v>
      </c>
      <c r="C11" s="156"/>
      <c r="D11" s="156"/>
      <c r="E11" s="157"/>
      <c r="F11" s="7"/>
      <c r="G11" s="8"/>
      <c r="H11" s="8"/>
      <c r="I11" s="8"/>
    </row>
    <row r="12" spans="1:11" ht="35.25" customHeight="1" x14ac:dyDescent="0.25">
      <c r="A12" s="153" t="s">
        <v>8</v>
      </c>
      <c r="B12" s="182" t="s">
        <v>23</v>
      </c>
      <c r="C12" s="183"/>
      <c r="D12" s="184" t="s">
        <v>21</v>
      </c>
      <c r="E12" s="184" t="s">
        <v>22</v>
      </c>
      <c r="F12" s="7"/>
      <c r="G12" s="8"/>
      <c r="H12" s="8"/>
      <c r="I12" s="8"/>
    </row>
    <row r="13" spans="1:11" ht="30" x14ac:dyDescent="0.25">
      <c r="A13" s="154"/>
      <c r="B13" s="128" t="s">
        <v>24</v>
      </c>
      <c r="C13" s="131" t="s">
        <v>20</v>
      </c>
      <c r="D13" s="184"/>
      <c r="E13" s="184"/>
      <c r="F13" s="7"/>
      <c r="G13" s="8"/>
      <c r="H13" s="8"/>
      <c r="I13" s="8"/>
    </row>
    <row r="14" spans="1:11" ht="82.5" customHeight="1" x14ac:dyDescent="0.25">
      <c r="A14" s="154"/>
      <c r="B14" s="79" t="s">
        <v>98</v>
      </c>
      <c r="C14" s="70" t="s">
        <v>50</v>
      </c>
      <c r="D14" s="80">
        <v>1050</v>
      </c>
      <c r="E14" s="80">
        <v>1050</v>
      </c>
      <c r="F14" s="7"/>
      <c r="G14" s="8"/>
      <c r="H14" s="8"/>
      <c r="I14" s="8"/>
    </row>
    <row r="15" spans="1:11" ht="34.5" customHeight="1" x14ac:dyDescent="0.25">
      <c r="A15" s="23" t="s">
        <v>14</v>
      </c>
      <c r="B15" s="129" t="s">
        <v>13</v>
      </c>
      <c r="C15" s="81" t="s">
        <v>104</v>
      </c>
      <c r="D15" s="73" t="s">
        <v>9</v>
      </c>
      <c r="E15" s="78" t="s">
        <v>10</v>
      </c>
      <c r="F15" s="7"/>
      <c r="G15" s="8"/>
      <c r="H15" s="8"/>
      <c r="I15" s="8"/>
      <c r="J15" s="2"/>
      <c r="K15" s="2"/>
    </row>
    <row r="16" spans="1:11" ht="87.75" customHeight="1" x14ac:dyDescent="0.25">
      <c r="A16" s="127" t="s">
        <v>202</v>
      </c>
      <c r="B16" s="149"/>
      <c r="C16" s="149"/>
      <c r="D16" s="149"/>
      <c r="E16" s="150"/>
      <c r="F16" s="7"/>
      <c r="G16" s="8"/>
      <c r="H16" s="8"/>
      <c r="I16" s="8"/>
    </row>
  </sheetData>
  <mergeCells count="15">
    <mergeCell ref="B16:E16"/>
    <mergeCell ref="B11:E11"/>
    <mergeCell ref="A12:A14"/>
    <mergeCell ref="B12:C12"/>
    <mergeCell ref="D12:D13"/>
    <mergeCell ref="E12:E13"/>
    <mergeCell ref="B10:E10"/>
    <mergeCell ref="A8:A10"/>
    <mergeCell ref="B8:E8"/>
    <mergeCell ref="B9:E9"/>
    <mergeCell ref="A2:E2"/>
    <mergeCell ref="B4:E4"/>
    <mergeCell ref="B5:E5"/>
    <mergeCell ref="B6:E6"/>
    <mergeCell ref="B7:E7"/>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abSelected="1" view="pageBreakPreview" topLeftCell="A4" zoomScaleSheetLayoutView="100" workbookViewId="0">
      <selection activeCell="B11" sqref="B11:E12"/>
    </sheetView>
  </sheetViews>
  <sheetFormatPr defaultRowHeight="15" x14ac:dyDescent="0.25"/>
  <cols>
    <col min="1" max="1" width="37" style="19" customWidth="1"/>
    <col min="2" max="2" width="20.28515625" style="19" customWidth="1"/>
    <col min="3" max="5" width="16.42578125" style="19" customWidth="1"/>
    <col min="6" max="6" width="9.140625" style="84"/>
    <col min="7" max="7" width="43.7109375" style="84" customWidth="1"/>
    <col min="8" max="8" width="11" style="84" customWidth="1"/>
    <col min="9" max="16384" width="9.140625" style="84"/>
  </cols>
  <sheetData>
    <row r="1" spans="1:11" x14ac:dyDescent="0.25">
      <c r="E1" s="16" t="s">
        <v>18</v>
      </c>
    </row>
    <row r="2" spans="1:11" ht="15" customHeight="1" x14ac:dyDescent="0.25">
      <c r="A2" s="151" t="s">
        <v>215</v>
      </c>
      <c r="B2" s="151"/>
      <c r="C2" s="151"/>
      <c r="D2" s="151"/>
      <c r="E2" s="151"/>
    </row>
    <row r="4" spans="1:11" ht="34.5" customHeight="1" x14ac:dyDescent="0.25">
      <c r="A4" s="113" t="s">
        <v>2</v>
      </c>
      <c r="B4" s="220" t="s">
        <v>29</v>
      </c>
      <c r="C4" s="220"/>
      <c r="D4" s="220"/>
      <c r="E4" s="220"/>
    </row>
    <row r="5" spans="1:11" ht="57" customHeight="1" x14ac:dyDescent="0.25">
      <c r="A5" s="113" t="s">
        <v>12</v>
      </c>
      <c r="B5" s="215" t="s">
        <v>32</v>
      </c>
      <c r="C5" s="215"/>
      <c r="D5" s="215"/>
      <c r="E5" s="215"/>
    </row>
    <row r="6" spans="1:11" ht="23.25" customHeight="1" x14ac:dyDescent="0.25">
      <c r="A6" s="113" t="s">
        <v>6</v>
      </c>
      <c r="B6" s="220" t="s">
        <v>51</v>
      </c>
      <c r="C6" s="220"/>
      <c r="D6" s="220"/>
      <c r="E6" s="220"/>
    </row>
    <row r="7" spans="1:11" ht="41.25" customHeight="1" x14ac:dyDescent="0.25">
      <c r="A7" s="113" t="s">
        <v>7</v>
      </c>
      <c r="B7" s="215" t="s">
        <v>26</v>
      </c>
      <c r="C7" s="215"/>
      <c r="D7" s="215"/>
      <c r="E7" s="215"/>
    </row>
    <row r="8" spans="1:11" ht="32.25" customHeight="1" x14ac:dyDescent="0.25">
      <c r="A8" s="218" t="s">
        <v>19</v>
      </c>
      <c r="B8" s="212" t="s">
        <v>203</v>
      </c>
      <c r="C8" s="213"/>
      <c r="D8" s="213"/>
      <c r="E8" s="214"/>
      <c r="G8" s="114"/>
      <c r="H8" s="4"/>
    </row>
    <row r="9" spans="1:11" ht="62.25" customHeight="1" x14ac:dyDescent="0.25">
      <c r="A9" s="219"/>
      <c r="B9" s="212" t="s">
        <v>192</v>
      </c>
      <c r="C9" s="213"/>
      <c r="D9" s="213"/>
      <c r="E9" s="214"/>
      <c r="G9" s="114"/>
      <c r="H9" s="4"/>
    </row>
    <row r="10" spans="1:11" ht="63" customHeight="1" x14ac:dyDescent="0.25">
      <c r="A10" s="219"/>
      <c r="B10" s="212" t="s">
        <v>204</v>
      </c>
      <c r="C10" s="213"/>
      <c r="D10" s="213"/>
      <c r="E10" s="214"/>
      <c r="G10" s="114"/>
      <c r="H10" s="4"/>
    </row>
    <row r="11" spans="1:11" ht="86.25" customHeight="1" x14ac:dyDescent="0.25">
      <c r="A11" s="219"/>
      <c r="B11" s="221" t="s">
        <v>205</v>
      </c>
      <c r="C11" s="213"/>
      <c r="D11" s="213"/>
      <c r="E11" s="214"/>
      <c r="G11" s="114"/>
      <c r="H11" s="4"/>
    </row>
    <row r="12" spans="1:11" ht="88.5" customHeight="1" x14ac:dyDescent="0.25">
      <c r="A12" s="219"/>
      <c r="B12" s="222" t="s">
        <v>206</v>
      </c>
      <c r="C12" s="223"/>
      <c r="D12" s="223"/>
      <c r="E12" s="224"/>
      <c r="G12" s="114"/>
      <c r="H12" s="4"/>
    </row>
    <row r="13" spans="1:11" ht="28.5" customHeight="1" x14ac:dyDescent="0.25">
      <c r="A13" s="215" t="s">
        <v>193</v>
      </c>
      <c r="B13" s="182" t="s">
        <v>194</v>
      </c>
      <c r="C13" s="183"/>
      <c r="D13" s="182" t="s">
        <v>195</v>
      </c>
      <c r="E13" s="183"/>
    </row>
    <row r="14" spans="1:11" ht="147" customHeight="1" x14ac:dyDescent="0.25">
      <c r="A14" s="215"/>
      <c r="B14" s="216" t="s">
        <v>196</v>
      </c>
      <c r="C14" s="217"/>
      <c r="D14" s="216" t="s">
        <v>197</v>
      </c>
      <c r="E14" s="217"/>
    </row>
    <row r="15" spans="1:11" ht="30.75" customHeight="1" x14ac:dyDescent="0.25">
      <c r="A15" s="215" t="s">
        <v>8</v>
      </c>
      <c r="B15" s="182" t="s">
        <v>198</v>
      </c>
      <c r="C15" s="183"/>
      <c r="D15" s="182" t="s">
        <v>199</v>
      </c>
      <c r="E15" s="183"/>
    </row>
    <row r="16" spans="1:11" ht="105" customHeight="1" x14ac:dyDescent="0.25">
      <c r="A16" s="215"/>
      <c r="B16" s="115" t="s">
        <v>200</v>
      </c>
      <c r="C16" s="72">
        <v>75000</v>
      </c>
      <c r="D16" s="209">
        <v>0</v>
      </c>
      <c r="E16" s="210">
        <v>0</v>
      </c>
      <c r="F16" s="7"/>
      <c r="G16" s="8"/>
      <c r="H16" s="8"/>
      <c r="I16" s="8"/>
      <c r="J16" s="8"/>
      <c r="K16" s="2"/>
    </row>
    <row r="17" spans="1:11" ht="104.25" customHeight="1" x14ac:dyDescent="0.25">
      <c r="A17" s="215"/>
      <c r="B17" s="115" t="s">
        <v>201</v>
      </c>
      <c r="C17" s="72">
        <v>40000</v>
      </c>
      <c r="D17" s="209">
        <v>0</v>
      </c>
      <c r="E17" s="210">
        <v>0</v>
      </c>
      <c r="F17" s="7"/>
      <c r="G17" s="8"/>
      <c r="H17" s="8"/>
      <c r="I17" s="8"/>
      <c r="J17" s="8"/>
      <c r="K17" s="2"/>
    </row>
    <row r="18" spans="1:11" ht="49.5" customHeight="1" x14ac:dyDescent="0.25">
      <c r="A18" s="215"/>
      <c r="B18" s="116" t="s">
        <v>37</v>
      </c>
      <c r="C18" s="72">
        <v>0.51</v>
      </c>
      <c r="D18" s="209">
        <v>0.51</v>
      </c>
      <c r="E18" s="210"/>
      <c r="F18" s="7"/>
      <c r="G18" s="8"/>
      <c r="H18" s="8"/>
      <c r="I18" s="8"/>
      <c r="J18" s="8"/>
      <c r="K18" s="2"/>
    </row>
    <row r="19" spans="1:11" ht="53.25" customHeight="1" x14ac:dyDescent="0.25">
      <c r="A19" s="117" t="s">
        <v>14</v>
      </c>
      <c r="B19" s="72" t="s">
        <v>13</v>
      </c>
      <c r="C19" s="129" t="s">
        <v>104</v>
      </c>
      <c r="D19" s="72" t="s">
        <v>9</v>
      </c>
      <c r="E19" s="72" t="s">
        <v>10</v>
      </c>
    </row>
    <row r="20" spans="1:11" ht="83.25" customHeight="1" x14ac:dyDescent="0.25">
      <c r="A20" s="110" t="s">
        <v>202</v>
      </c>
      <c r="B20" s="211"/>
      <c r="C20" s="211"/>
      <c r="D20" s="211"/>
      <c r="E20" s="210"/>
    </row>
  </sheetData>
  <mergeCells count="23">
    <mergeCell ref="B11:E11"/>
    <mergeCell ref="B12:E12"/>
    <mergeCell ref="A2:E2"/>
    <mergeCell ref="B4:E4"/>
    <mergeCell ref="B5:E5"/>
    <mergeCell ref="B6:E6"/>
    <mergeCell ref="B7:E7"/>
    <mergeCell ref="D18:E18"/>
    <mergeCell ref="B20:E20"/>
    <mergeCell ref="B9:E9"/>
    <mergeCell ref="B10:E10"/>
    <mergeCell ref="A13:A14"/>
    <mergeCell ref="B13:C13"/>
    <mergeCell ref="D13:E13"/>
    <mergeCell ref="B14:C14"/>
    <mergeCell ref="D14:E14"/>
    <mergeCell ref="A15:A18"/>
    <mergeCell ref="B15:C15"/>
    <mergeCell ref="D15:E15"/>
    <mergeCell ref="D16:E16"/>
    <mergeCell ref="D17:E17"/>
    <mergeCell ref="A8:A12"/>
    <mergeCell ref="B8:E8"/>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view="pageBreakPreview" zoomScaleSheetLayoutView="100" workbookViewId="0">
      <selection activeCell="A2" sqref="A2:E2"/>
    </sheetView>
  </sheetViews>
  <sheetFormatPr defaultRowHeight="15" x14ac:dyDescent="0.25"/>
  <cols>
    <col min="1" max="1" width="48.85546875" style="55" customWidth="1"/>
    <col min="2" max="2" width="20.28515625" style="55" customWidth="1"/>
    <col min="3" max="5" width="16.42578125" style="55" customWidth="1"/>
    <col min="7" max="7" width="43.7109375" customWidth="1"/>
    <col min="8" max="8" width="11" customWidth="1"/>
  </cols>
  <sheetData>
    <row r="1" spans="1:11" x14ac:dyDescent="0.25">
      <c r="E1" s="56" t="s">
        <v>18</v>
      </c>
    </row>
    <row r="2" spans="1:11" ht="15" customHeight="1" x14ac:dyDescent="0.25">
      <c r="A2" s="151" t="s">
        <v>215</v>
      </c>
      <c r="B2" s="151"/>
      <c r="C2" s="151"/>
      <c r="D2" s="151"/>
      <c r="E2" s="151"/>
    </row>
    <row r="4" spans="1:11" ht="34.5" customHeight="1" x14ac:dyDescent="0.25">
      <c r="A4" s="83" t="s">
        <v>2</v>
      </c>
      <c r="B4" s="174" t="s">
        <v>29</v>
      </c>
      <c r="C4" s="174"/>
      <c r="D4" s="174"/>
      <c r="E4" s="174"/>
    </row>
    <row r="5" spans="1:11" ht="33.75" customHeight="1" x14ac:dyDescent="0.25">
      <c r="A5" s="83" t="s">
        <v>12</v>
      </c>
      <c r="B5" s="152" t="s">
        <v>92</v>
      </c>
      <c r="C5" s="152"/>
      <c r="D5" s="152"/>
      <c r="E5" s="152"/>
    </row>
    <row r="6" spans="1:11" ht="23.25" customHeight="1" x14ac:dyDescent="0.25">
      <c r="A6" s="83" t="s">
        <v>6</v>
      </c>
      <c r="B6" s="175" t="s">
        <v>99</v>
      </c>
      <c r="C6" s="175"/>
      <c r="D6" s="175"/>
      <c r="E6" s="175"/>
    </row>
    <row r="7" spans="1:11" ht="48" customHeight="1" x14ac:dyDescent="0.25">
      <c r="A7" s="83" t="s">
        <v>7</v>
      </c>
      <c r="B7" s="152" t="s">
        <v>48</v>
      </c>
      <c r="C7" s="152"/>
      <c r="D7" s="152"/>
      <c r="E7" s="152"/>
    </row>
    <row r="8" spans="1:11" ht="156" customHeight="1" x14ac:dyDescent="0.25">
      <c r="A8" s="88" t="s">
        <v>19</v>
      </c>
      <c r="B8" s="205" t="s">
        <v>182</v>
      </c>
      <c r="C8" s="206"/>
      <c r="D8" s="206"/>
      <c r="E8" s="207"/>
      <c r="G8" s="40"/>
      <c r="H8" s="4"/>
    </row>
    <row r="9" spans="1:11" ht="57.75" customHeight="1" x14ac:dyDescent="0.25">
      <c r="A9" s="118" t="s">
        <v>207</v>
      </c>
      <c r="B9" s="160" t="s">
        <v>181</v>
      </c>
      <c r="C9" s="156"/>
      <c r="D9" s="156"/>
      <c r="E9" s="157"/>
      <c r="G9" s="3"/>
      <c r="H9" s="3"/>
      <c r="I9" s="3"/>
    </row>
    <row r="10" spans="1:11" ht="35.25" customHeight="1" x14ac:dyDescent="0.25">
      <c r="A10" s="152" t="s">
        <v>8</v>
      </c>
      <c r="B10" s="161" t="s">
        <v>23</v>
      </c>
      <c r="C10" s="162"/>
      <c r="D10" s="163" t="s">
        <v>21</v>
      </c>
      <c r="E10" s="163" t="s">
        <v>22</v>
      </c>
      <c r="G10" s="3"/>
      <c r="H10" s="3"/>
      <c r="I10" s="3"/>
    </row>
    <row r="11" spans="1:11" ht="30" x14ac:dyDescent="0.25">
      <c r="A11" s="152"/>
      <c r="B11" s="86" t="s">
        <v>24</v>
      </c>
      <c r="C11" s="87" t="s">
        <v>20</v>
      </c>
      <c r="D11" s="163"/>
      <c r="E11" s="163"/>
      <c r="F11" s="7"/>
      <c r="G11" s="8"/>
      <c r="H11" s="8"/>
      <c r="I11" s="8"/>
      <c r="J11" s="8"/>
    </row>
    <row r="12" spans="1:11" ht="58.5" customHeight="1" x14ac:dyDescent="0.25">
      <c r="A12" s="152"/>
      <c r="B12" s="85" t="s">
        <v>100</v>
      </c>
      <c r="C12" s="73" t="s">
        <v>27</v>
      </c>
      <c r="D12" s="80">
        <v>40</v>
      </c>
      <c r="E12" s="80">
        <v>40</v>
      </c>
      <c r="F12" s="7"/>
      <c r="G12" s="8"/>
      <c r="H12" s="8"/>
      <c r="I12" s="8"/>
      <c r="J12" s="8"/>
      <c r="K12" s="2"/>
    </row>
    <row r="13" spans="1:11" ht="36" customHeight="1" x14ac:dyDescent="0.25">
      <c r="A13" s="23" t="s">
        <v>14</v>
      </c>
      <c r="B13" s="129" t="s">
        <v>13</v>
      </c>
      <c r="C13" s="81" t="s">
        <v>104</v>
      </c>
      <c r="D13" s="73" t="s">
        <v>9</v>
      </c>
      <c r="E13" s="78" t="s">
        <v>10</v>
      </c>
      <c r="F13" s="7"/>
      <c r="G13" s="8"/>
      <c r="H13" s="8"/>
      <c r="I13" s="8"/>
      <c r="J13" s="8"/>
      <c r="K13" s="2"/>
    </row>
    <row r="14" spans="1:11" ht="72" customHeight="1" x14ac:dyDescent="0.25">
      <c r="A14" s="127" t="s">
        <v>202</v>
      </c>
      <c r="B14" s="156"/>
      <c r="C14" s="156"/>
      <c r="D14" s="156"/>
      <c r="E14" s="157"/>
      <c r="F14" s="7"/>
      <c r="G14" s="8"/>
      <c r="H14" s="8"/>
      <c r="I14" s="8"/>
      <c r="J14" s="8"/>
    </row>
  </sheetData>
  <mergeCells count="12">
    <mergeCell ref="B8:E8"/>
    <mergeCell ref="A2:E2"/>
    <mergeCell ref="B4:E4"/>
    <mergeCell ref="B5:E5"/>
    <mergeCell ref="B6:E6"/>
    <mergeCell ref="B7:E7"/>
    <mergeCell ref="B14:E14"/>
    <mergeCell ref="B9:E9"/>
    <mergeCell ref="A10:A12"/>
    <mergeCell ref="B10:C10"/>
    <mergeCell ref="D10:D11"/>
    <mergeCell ref="E10:E11"/>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პრიორიტეტის ფინ ანგარ ფორმა</vt:lpstr>
      <vt:lpstr>პროგრამის ფინ. ანგარ ფორმა</vt:lpstr>
      <vt:lpstr>პროგრამის შედეგ შეფასებ ფორმა</vt:lpstr>
      <vt:lpstr>02 03 01 - 02 03 05</vt:lpstr>
      <vt:lpstr>02 03 02 - 02 03 06</vt:lpstr>
      <vt:lpstr>02 03 04</vt:lpstr>
      <vt:lpstr>02 03 07</vt:lpstr>
      <vt:lpstr>'02 03 01 - 02 03 05'!Print_Area</vt:lpstr>
      <vt:lpstr>'02 03 02 - 02 03 06'!Print_Area</vt:lpstr>
      <vt:lpstr>'02 03 04'!Print_Area</vt:lpstr>
      <vt:lpstr>'02 03 07'!Print_Area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2021-02-25T06:11:28Z</dcterms:modified>
</cp:coreProperties>
</file>